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phie\Documents\Nanoplastic study\Nanoplastic paper\Revisions\Revisions round 2 and final\Final revisions after acceptance\Data\Overview files\"/>
    </mc:Choice>
  </mc:AlternateContent>
  <xr:revisionPtr revIDLastSave="0" documentId="13_ncr:1_{2D966A27-1774-4AAA-89D5-81BE854AAAD9}" xr6:coauthVersionLast="47" xr6:coauthVersionMax="47" xr10:uidLastSave="{00000000-0000-0000-0000-000000000000}"/>
  <bookViews>
    <workbookView xWindow="-98" yWindow="-98" windowWidth="19396" windowHeight="11596" tabRatio="696" firstSheet="1" activeTab="3" xr2:uid="{C0DE4E01-5CF2-45E2-97BC-BA87F5B5400F}"/>
  </bookViews>
  <sheets>
    <sheet name="Intermediate samples_corrected" sheetId="7" r:id="rId1"/>
    <sheet name="PS-PVC Correction calculation" sheetId="6" r:id="rId2"/>
    <sheet name="Intermediate samples" sheetId="5" r:id="rId3"/>
    <sheet name="PS Spiked samples" sheetId="9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9" i="7" l="1"/>
  <c r="O40" i="7"/>
  <c r="C13" i="9" l="1"/>
  <c r="B13" i="9"/>
  <c r="I34" i="7" l="1"/>
  <c r="C12" i="9"/>
  <c r="B12" i="9"/>
  <c r="F24" i="6" l="1"/>
  <c r="M40" i="7"/>
  <c r="L40" i="7"/>
  <c r="E40" i="7"/>
  <c r="D40" i="7"/>
  <c r="C40" i="7"/>
  <c r="B40" i="7"/>
  <c r="M39" i="7"/>
  <c r="L39" i="7"/>
  <c r="E39" i="7"/>
  <c r="D39" i="7"/>
  <c r="C39" i="7"/>
  <c r="B39" i="7"/>
  <c r="M38" i="7"/>
  <c r="L38" i="7"/>
  <c r="E38" i="7"/>
  <c r="D38" i="7"/>
  <c r="C38" i="7"/>
  <c r="B38" i="7"/>
  <c r="M37" i="7"/>
  <c r="L37" i="7"/>
  <c r="E37" i="7"/>
  <c r="D37" i="7"/>
  <c r="C37" i="7"/>
  <c r="B37" i="7"/>
  <c r="M36" i="7"/>
  <c r="L36" i="7"/>
  <c r="E36" i="7"/>
  <c r="D36" i="7"/>
  <c r="C36" i="7"/>
  <c r="B36" i="7"/>
  <c r="M35" i="7"/>
  <c r="L35" i="7"/>
  <c r="I35" i="7"/>
  <c r="H35" i="7"/>
  <c r="E35" i="7"/>
  <c r="D35" i="7"/>
  <c r="C35" i="7"/>
  <c r="B35" i="7"/>
  <c r="M34" i="7"/>
  <c r="L34" i="7"/>
  <c r="H34" i="7"/>
  <c r="E34" i="7"/>
  <c r="D34" i="7"/>
  <c r="C34" i="7"/>
  <c r="B34" i="7"/>
  <c r="M33" i="7"/>
  <c r="L33" i="7"/>
  <c r="E33" i="7"/>
  <c r="D33" i="7"/>
  <c r="C33" i="7"/>
  <c r="B33" i="7"/>
  <c r="M32" i="7"/>
  <c r="L32" i="7"/>
  <c r="E32" i="7"/>
  <c r="D32" i="7"/>
  <c r="C32" i="7"/>
  <c r="B32" i="7"/>
  <c r="AJ27" i="7"/>
  <c r="AJ26" i="7"/>
  <c r="AJ25" i="7"/>
  <c r="AJ24" i="7"/>
  <c r="AJ23" i="7"/>
  <c r="AJ22" i="7"/>
  <c r="AJ21" i="7"/>
  <c r="AJ20" i="7"/>
  <c r="AJ19" i="7"/>
  <c r="AJ18" i="7"/>
  <c r="AJ17" i="7"/>
  <c r="AJ16" i="7"/>
  <c r="AJ15" i="7"/>
  <c r="AJ14" i="7"/>
  <c r="O36" i="7" s="1"/>
  <c r="AJ13" i="7"/>
  <c r="AJ12" i="7"/>
  <c r="AJ11" i="7"/>
  <c r="AJ10" i="7"/>
  <c r="AJ9" i="7"/>
  <c r="AJ8" i="7"/>
  <c r="AJ7" i="7"/>
  <c r="AJ6" i="7"/>
  <c r="N33" i="7" s="1"/>
  <c r="AJ5" i="7"/>
  <c r="AJ4" i="7"/>
  <c r="AJ3" i="7"/>
  <c r="AJ26" i="5"/>
  <c r="AJ18" i="5"/>
  <c r="AJ17" i="5"/>
  <c r="AJ16" i="5"/>
  <c r="AJ4" i="5"/>
  <c r="AJ3" i="5"/>
  <c r="N32" i="7" l="1"/>
  <c r="N34" i="7"/>
  <c r="O37" i="7"/>
  <c r="O33" i="7"/>
  <c r="O34" i="7"/>
  <c r="O35" i="7"/>
  <c r="O38" i="7"/>
  <c r="N35" i="7"/>
  <c r="N36" i="7"/>
  <c r="N37" i="7"/>
  <c r="N38" i="7"/>
  <c r="N39" i="7"/>
  <c r="N40" i="7"/>
  <c r="O32" i="7"/>
  <c r="E11" i="6"/>
  <c r="E12" i="6"/>
  <c r="F2" i="6"/>
  <c r="F23" i="6"/>
  <c r="F25" i="6"/>
  <c r="F26" i="6"/>
  <c r="F3" i="6"/>
  <c r="F4" i="6"/>
  <c r="F5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E13" i="6"/>
  <c r="G13" i="6" s="1"/>
  <c r="E14" i="6"/>
  <c r="E15" i="6"/>
  <c r="G15" i="6" s="1"/>
  <c r="E16" i="6"/>
  <c r="E17" i="6"/>
  <c r="G17" i="6" s="1"/>
  <c r="E18" i="6"/>
  <c r="G18" i="6" s="1"/>
  <c r="E19" i="6"/>
  <c r="G19" i="6" s="1"/>
  <c r="E20" i="6"/>
  <c r="G20" i="6" s="1"/>
  <c r="E21" i="6"/>
  <c r="G21" i="6" s="1"/>
  <c r="E22" i="6"/>
  <c r="E23" i="6"/>
  <c r="E24" i="6"/>
  <c r="E25" i="6"/>
  <c r="E26" i="6"/>
  <c r="E3" i="6"/>
  <c r="E4" i="6"/>
  <c r="E5" i="6"/>
  <c r="E6" i="6"/>
  <c r="G6" i="6" s="1"/>
  <c r="E7" i="6"/>
  <c r="E8" i="6"/>
  <c r="G8" i="6" s="1"/>
  <c r="E9" i="6"/>
  <c r="G9" i="6" s="1"/>
  <c r="E10" i="6"/>
  <c r="E2" i="6"/>
  <c r="G2" i="6" s="1"/>
  <c r="AJ27" i="5"/>
  <c r="AJ25" i="5"/>
  <c r="AJ24" i="5"/>
  <c r="AJ23" i="5"/>
  <c r="AJ22" i="5"/>
  <c r="AJ21" i="5"/>
  <c r="AJ20" i="5"/>
  <c r="AJ19" i="5"/>
  <c r="AJ15" i="5"/>
  <c r="AJ14" i="5"/>
  <c r="AJ13" i="5"/>
  <c r="AJ12" i="5"/>
  <c r="AJ11" i="5"/>
  <c r="AJ10" i="5"/>
  <c r="AJ9" i="5"/>
  <c r="AJ8" i="5"/>
  <c r="AJ7" i="5"/>
  <c r="AJ6" i="5"/>
  <c r="AJ5" i="5"/>
</calcChain>
</file>

<file path=xl/sharedStrings.xml><?xml version="1.0" encoding="utf-8"?>
<sst xmlns="http://schemas.openxmlformats.org/spreadsheetml/2006/main" count="1820" uniqueCount="41">
  <si>
    <t>S1</t>
  </si>
  <si>
    <t>S2</t>
  </si>
  <si>
    <t>S3</t>
  </si>
  <si>
    <t>S4</t>
  </si>
  <si>
    <t>S5</t>
  </si>
  <si>
    <t>S6</t>
  </si>
  <si>
    <t>S7</t>
  </si>
  <si>
    <t>S8</t>
  </si>
  <si>
    <t>S9</t>
  </si>
  <si>
    <t>PVC</t>
  </si>
  <si>
    <t>ALG1</t>
  </si>
  <si>
    <t>ALG2</t>
  </si>
  <si>
    <t>ALG3</t>
  </si>
  <si>
    <t>ALG4</t>
  </si>
  <si>
    <t>conc [ng]</t>
  </si>
  <si>
    <t>PET</t>
  </si>
  <si>
    <t>PPC</t>
  </si>
  <si>
    <t>Tire</t>
  </si>
  <si>
    <t>PP</t>
  </si>
  <si>
    <t>PS</t>
  </si>
  <si>
    <t>PE</t>
  </si>
  <si>
    <t>-</t>
  </si>
  <si>
    <t>*</t>
  </si>
  <si>
    <t>**</t>
  </si>
  <si>
    <t>***</t>
  </si>
  <si>
    <t>Mean</t>
  </si>
  <si>
    <t>STDV</t>
  </si>
  <si>
    <t>Total</t>
  </si>
  <si>
    <t>Total (PVC+PET+PS)</t>
  </si>
  <si>
    <t>PVC conc</t>
  </si>
  <si>
    <t>PS conc</t>
  </si>
  <si>
    <t>K2</t>
  </si>
  <si>
    <t>PVC corrected</t>
  </si>
  <si>
    <t>PS corrected</t>
  </si>
  <si>
    <t>PVC corrected negative values set to 0</t>
  </si>
  <si>
    <t>S4 D11 + 100 ng</t>
  </si>
  <si>
    <t>S4 D11 + 200 ng</t>
  </si>
  <si>
    <t>Recovery rate</t>
  </si>
  <si>
    <t>100 ng PS</t>
  </si>
  <si>
    <t>200 ng PS</t>
  </si>
  <si>
    <t>Highlighted in orange means that the PS was set to 0 following the stricter threshold from Sargassum biomass fingerprinting.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</si>
</sst>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rgb="FF1E1E1E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116">
    <xf numFmtId="0" fontId="0" fillId="0" borderId="0" xfId="0"/>
    <xf numFmtId="0" fontId="1" fillId="0" borderId="0" xfId="0" applyFont="1"/>
    <xf numFmtId="0" fontId="0" fillId="0" borderId="0" xfId="0" applyBorder="1"/>
    <xf numFmtId="0" fontId="1" fillId="0" borderId="8" xfId="0" applyFont="1" applyBorder="1"/>
    <xf numFmtId="49" fontId="0" fillId="0" borderId="0" xfId="0" applyNumberFormat="1"/>
    <xf numFmtId="0" fontId="1" fillId="0" borderId="12" xfId="0" applyFont="1" applyBorder="1"/>
    <xf numFmtId="0" fontId="1" fillId="0" borderId="13" xfId="0" applyFont="1" applyBorder="1"/>
    <xf numFmtId="49" fontId="1" fillId="0" borderId="14" xfId="0" applyNumberFormat="1" applyFont="1" applyBorder="1"/>
    <xf numFmtId="49" fontId="1" fillId="0" borderId="15" xfId="0" applyNumberFormat="1" applyFont="1" applyBorder="1"/>
    <xf numFmtId="0" fontId="2" fillId="0" borderId="0" xfId="0" applyFont="1"/>
    <xf numFmtId="0" fontId="3" fillId="0" borderId="2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/>
    <xf numFmtId="0" fontId="3" fillId="0" borderId="0" xfId="0" applyFont="1" applyBorder="1"/>
    <xf numFmtId="0" fontId="3" fillId="0" borderId="3" xfId="0" applyFont="1" applyBorder="1"/>
    <xf numFmtId="2" fontId="0" fillId="0" borderId="2" xfId="0" applyNumberFormat="1" applyFont="1" applyBorder="1"/>
    <xf numFmtId="2" fontId="0" fillId="0" borderId="3" xfId="0" applyNumberFormat="1" applyFont="1" applyBorder="1"/>
    <xf numFmtId="0" fontId="3" fillId="0" borderId="2" xfId="0" applyFont="1" applyFill="1" applyBorder="1"/>
    <xf numFmtId="0" fontId="3" fillId="0" borderId="0" xfId="0" applyFont="1" applyFill="1" applyBorder="1"/>
    <xf numFmtId="0" fontId="3" fillId="0" borderId="3" xfId="0" applyFont="1" applyFill="1" applyBorder="1"/>
    <xf numFmtId="0" fontId="0" fillId="0" borderId="0" xfId="0" applyFill="1"/>
    <xf numFmtId="2" fontId="0" fillId="0" borderId="4" xfId="0" applyNumberFormat="1" applyFont="1" applyBorder="1"/>
    <xf numFmtId="2" fontId="0" fillId="0" borderId="6" xfId="0" applyNumberFormat="1" applyFont="1" applyBorder="1"/>
    <xf numFmtId="2" fontId="0" fillId="0" borderId="0" xfId="0" applyNumberFormat="1" applyFont="1"/>
    <xf numFmtId="2" fontId="0" fillId="0" borderId="2" xfId="0" applyNumberFormat="1" applyFont="1" applyBorder="1" applyAlignment="1">
      <alignment horizontal="center"/>
    </xf>
    <xf numFmtId="2" fontId="0" fillId="0" borderId="3" xfId="0" applyNumberFormat="1" applyFont="1" applyBorder="1" applyAlignment="1">
      <alignment horizontal="center"/>
    </xf>
    <xf numFmtId="0" fontId="2" fillId="0" borderId="14" xfId="0" applyFont="1" applyBorder="1"/>
    <xf numFmtId="0" fontId="2" fillId="0" borderId="15" xfId="0" applyFont="1" applyBorder="1"/>
    <xf numFmtId="0" fontId="2" fillId="0" borderId="15" xfId="0" applyFont="1" applyFill="1" applyBorder="1"/>
    <xf numFmtId="0" fontId="1" fillId="0" borderId="19" xfId="0" applyFont="1" applyBorder="1"/>
    <xf numFmtId="2" fontId="0" fillId="0" borderId="0" xfId="0" applyNumberFormat="1" applyFont="1" applyBorder="1"/>
    <xf numFmtId="2" fontId="0" fillId="0" borderId="18" xfId="0" applyNumberFormat="1" applyBorder="1"/>
    <xf numFmtId="0" fontId="1" fillId="0" borderId="18" xfId="0" applyFont="1" applyBorder="1"/>
    <xf numFmtId="0" fontId="0" fillId="0" borderId="0" xfId="0" applyFont="1"/>
    <xf numFmtId="0" fontId="1" fillId="0" borderId="9" xfId="0" applyFont="1" applyFill="1" applyBorder="1"/>
    <xf numFmtId="0" fontId="1" fillId="0" borderId="0" xfId="0" applyFont="1" applyFill="1" applyBorder="1"/>
    <xf numFmtId="2" fontId="0" fillId="0" borderId="0" xfId="0" applyNumberFormat="1"/>
    <xf numFmtId="2" fontId="3" fillId="0" borderId="3" xfId="0" applyNumberFormat="1" applyFont="1" applyBorder="1"/>
    <xf numFmtId="2" fontId="3" fillId="0" borderId="3" xfId="0" applyNumberFormat="1" applyFont="1" applyFill="1" applyBorder="1"/>
    <xf numFmtId="0" fontId="2" fillId="0" borderId="1" xfId="0" applyFont="1" applyBorder="1" applyAlignment="1">
      <alignment horizontal="center"/>
    </xf>
    <xf numFmtId="0" fontId="2" fillId="0" borderId="16" xfId="0" applyFont="1" applyFill="1" applyBorder="1"/>
    <xf numFmtId="0" fontId="3" fillId="0" borderId="5" xfId="0" applyFont="1" applyFill="1" applyBorder="1"/>
    <xf numFmtId="2" fontId="3" fillId="0" borderId="6" xfId="0" applyNumberFormat="1" applyFont="1" applyFill="1" applyBorder="1"/>
    <xf numFmtId="0" fontId="3" fillId="0" borderId="4" xfId="0" applyFont="1" applyFill="1" applyBorder="1"/>
    <xf numFmtId="0" fontId="3" fillId="0" borderId="6" xfId="0" applyFont="1" applyFill="1" applyBorder="1"/>
    <xf numFmtId="0" fontId="3" fillId="0" borderId="17" xfId="0" applyFont="1" applyFill="1" applyBorder="1"/>
    <xf numFmtId="0" fontId="3" fillId="0" borderId="5" xfId="0" applyFont="1" applyBorder="1"/>
    <xf numFmtId="0" fontId="3" fillId="0" borderId="4" xfId="0" applyFont="1" applyBorder="1"/>
    <xf numFmtId="0" fontId="3" fillId="0" borderId="6" xfId="0" applyFont="1" applyBorder="1"/>
    <xf numFmtId="0" fontId="3" fillId="0" borderId="23" xfId="0" applyFont="1" applyBorder="1"/>
    <xf numFmtId="2" fontId="3" fillId="0" borderId="8" xfId="0" applyNumberFormat="1" applyFont="1" applyBorder="1"/>
    <xf numFmtId="2" fontId="3" fillId="0" borderId="8" xfId="0" applyNumberFormat="1" applyFont="1" applyFill="1" applyBorder="1"/>
    <xf numFmtId="2" fontId="3" fillId="0" borderId="9" xfId="0" applyNumberFormat="1" applyFont="1" applyFill="1" applyBorder="1"/>
    <xf numFmtId="2" fontId="0" fillId="0" borderId="5" xfId="0" applyNumberFormat="1" applyFont="1" applyBorder="1"/>
    <xf numFmtId="2" fontId="0" fillId="0" borderId="4" xfId="0" applyNumberFormat="1" applyFont="1" applyBorder="1" applyAlignment="1">
      <alignment horizontal="center"/>
    </xf>
    <xf numFmtId="2" fontId="0" fillId="0" borderId="6" xfId="0" applyNumberFormat="1" applyFont="1" applyBorder="1" applyAlignment="1">
      <alignment horizontal="center"/>
    </xf>
    <xf numFmtId="2" fontId="0" fillId="0" borderId="8" xfId="0" applyNumberFormat="1" applyFont="1" applyBorder="1"/>
    <xf numFmtId="0" fontId="0" fillId="0" borderId="7" xfId="0" applyFont="1" applyBorder="1"/>
    <xf numFmtId="0" fontId="0" fillId="0" borderId="8" xfId="0" applyFont="1" applyBorder="1"/>
    <xf numFmtId="2" fontId="0" fillId="0" borderId="9" xfId="0" applyNumberFormat="1" applyFont="1" applyBorder="1"/>
    <xf numFmtId="0" fontId="0" fillId="0" borderId="9" xfId="0" applyFont="1" applyBorder="1"/>
    <xf numFmtId="49" fontId="1" fillId="0" borderId="24" xfId="0" applyNumberFormat="1" applyFont="1" applyBorder="1"/>
    <xf numFmtId="2" fontId="0" fillId="0" borderId="0" xfId="0" applyNumberFormat="1" applyFont="1" applyFill="1" applyBorder="1"/>
    <xf numFmtId="0" fontId="0" fillId="0" borderId="0" xfId="0" applyFont="1" applyFill="1" applyBorder="1"/>
    <xf numFmtId="0" fontId="1" fillId="0" borderId="0" xfId="0" applyFont="1" applyBorder="1"/>
    <xf numFmtId="2" fontId="0" fillId="0" borderId="0" xfId="0" applyNumberFormat="1" applyBorder="1"/>
    <xf numFmtId="2" fontId="0" fillId="0" borderId="25" xfId="0" applyNumberFormat="1" applyBorder="1"/>
    <xf numFmtId="0" fontId="0" fillId="0" borderId="25" xfId="0" applyFont="1" applyBorder="1"/>
    <xf numFmtId="0" fontId="2" fillId="2" borderId="15" xfId="0" applyFont="1" applyFill="1" applyBorder="1"/>
    <xf numFmtId="0" fontId="3" fillId="2" borderId="0" xfId="0" applyFont="1" applyFill="1" applyBorder="1"/>
    <xf numFmtId="2" fontId="3" fillId="2" borderId="3" xfId="0" applyNumberFormat="1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2" fontId="3" fillId="2" borderId="8" xfId="0" applyNumberFormat="1" applyFont="1" applyFill="1" applyBorder="1"/>
    <xf numFmtId="0" fontId="0" fillId="2" borderId="0" xfId="0" applyFill="1"/>
    <xf numFmtId="0" fontId="2" fillId="2" borderId="16" xfId="0" applyFont="1" applyFill="1" applyBorder="1"/>
    <xf numFmtId="0" fontId="3" fillId="2" borderId="17" xfId="0" applyFont="1" applyFill="1" applyBorder="1"/>
    <xf numFmtId="0" fontId="3" fillId="2" borderId="5" xfId="0" applyFont="1" applyFill="1" applyBorder="1"/>
    <xf numFmtId="2" fontId="3" fillId="2" borderId="6" xfId="0" applyNumberFormat="1" applyFont="1" applyFill="1" applyBorder="1"/>
    <xf numFmtId="0" fontId="3" fillId="2" borderId="4" xfId="0" applyFont="1" applyFill="1" applyBorder="1"/>
    <xf numFmtId="0" fontId="3" fillId="2" borderId="6" xfId="0" applyFont="1" applyFill="1" applyBorder="1"/>
    <xf numFmtId="2" fontId="3" fillId="2" borderId="9" xfId="0" applyNumberFormat="1" applyFont="1" applyFill="1" applyBorder="1"/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0" xfId="0" applyFont="1" applyFill="1"/>
    <xf numFmtId="2" fontId="0" fillId="0" borderId="0" xfId="0" applyNumberFormat="1" applyFill="1"/>
    <xf numFmtId="0" fontId="6" fillId="0" borderId="0" xfId="0" applyFont="1" applyFill="1"/>
    <xf numFmtId="0" fontId="0" fillId="0" borderId="0" xfId="0" applyFill="1" applyBorder="1"/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/>
    <xf numFmtId="49" fontId="1" fillId="0" borderId="0" xfId="0" applyNumberFormat="1" applyFont="1" applyFill="1" applyBorder="1"/>
    <xf numFmtId="49" fontId="1" fillId="0" borderId="0" xfId="0" applyNumberFormat="1" applyFont="1" applyBorder="1"/>
    <xf numFmtId="49" fontId="4" fillId="0" borderId="0" xfId="0" applyNumberFormat="1" applyFont="1" applyBorder="1"/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ont="1" applyBorder="1"/>
    <xf numFmtId="0" fontId="1" fillId="0" borderId="7" xfId="0" applyFont="1" applyBorder="1"/>
    <xf numFmtId="0" fontId="0" fillId="0" borderId="18" xfId="0" applyBorder="1"/>
    <xf numFmtId="0" fontId="0" fillId="0" borderId="27" xfId="0" applyBorder="1"/>
    <xf numFmtId="0" fontId="0" fillId="0" borderId="25" xfId="0" applyBorder="1"/>
    <xf numFmtId="0" fontId="0" fillId="0" borderId="26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0" borderId="9" xfId="0" applyFont="1" applyBorder="1"/>
    <xf numFmtId="0" fontId="1" fillId="0" borderId="18" xfId="0" applyFont="1" applyFill="1" applyBorder="1"/>
  </cellXfs>
  <cellStyles count="2">
    <cellStyle name="Normal" xfId="0" builtinId="0"/>
    <cellStyle name="Normal 2" xfId="1" xr:uid="{DB196F2C-5FCC-4883-AC51-7A7DCBB2F4A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68CEB-51AE-4734-AB44-68F68D1985CC}">
  <dimension ref="A1:AK70"/>
  <sheetViews>
    <sheetView zoomScale="25" zoomScaleNormal="25" workbookViewId="0">
      <selection activeCell="A28" sqref="A28"/>
    </sheetView>
  </sheetViews>
  <sheetFormatPr defaultRowHeight="14.25" x14ac:dyDescent="0.45"/>
  <cols>
    <col min="1" max="1" width="16.33203125" style="1" customWidth="1"/>
    <col min="2" max="2" width="6.46484375" customWidth="1"/>
    <col min="3" max="3" width="6.33203125" customWidth="1"/>
    <col min="4" max="4" width="6.53125" customWidth="1"/>
    <col min="5" max="5" width="6" customWidth="1"/>
    <col min="7" max="7" width="6.33203125" customWidth="1"/>
    <col min="8" max="8" width="6" customWidth="1"/>
    <col min="9" max="9" width="6.53125" customWidth="1"/>
    <col min="10" max="10" width="5.6640625" customWidth="1"/>
    <col min="12" max="12" width="7.46484375" customWidth="1"/>
    <col min="13" max="13" width="6.1328125" customWidth="1"/>
    <col min="14" max="14" width="7.6640625" customWidth="1"/>
    <col min="15" max="15" width="6" customWidth="1"/>
    <col min="16" max="16" width="5.796875" customWidth="1"/>
    <col min="17" max="17" width="5.53125" customWidth="1"/>
    <col min="18" max="18" width="5.46484375" customWidth="1"/>
    <col min="19" max="19" width="6" customWidth="1"/>
    <col min="21" max="21" width="5.19921875" customWidth="1"/>
    <col min="22" max="22" width="5.6640625" customWidth="1"/>
    <col min="23" max="23" width="5.796875" customWidth="1"/>
    <col min="24" max="24" width="6.19921875" customWidth="1"/>
    <col min="26" max="26" width="5.796875" customWidth="1"/>
    <col min="27" max="27" width="5.53125" customWidth="1"/>
    <col min="28" max="28" width="5.1328125" customWidth="1"/>
    <col min="29" max="29" width="5.33203125" customWidth="1"/>
    <col min="30" max="30" width="10.46484375" bestFit="1" customWidth="1"/>
    <col min="31" max="31" width="5.33203125" customWidth="1"/>
    <col min="32" max="33" width="5" customWidth="1"/>
    <col min="34" max="34" width="5.33203125" customWidth="1"/>
    <col min="35" max="35" width="8.46484375" customWidth="1"/>
    <col min="36" max="36" width="17.1328125" customWidth="1"/>
  </cols>
  <sheetData>
    <row r="1" spans="1:37" ht="14.65" thickBot="1" x14ac:dyDescent="0.5">
      <c r="A1" s="9"/>
      <c r="B1" s="85" t="s">
        <v>9</v>
      </c>
      <c r="C1" s="85"/>
      <c r="D1" s="85"/>
      <c r="E1" s="85"/>
      <c r="F1" s="85"/>
      <c r="G1" s="85" t="s">
        <v>15</v>
      </c>
      <c r="H1" s="85"/>
      <c r="I1" s="85"/>
      <c r="J1" s="85"/>
      <c r="K1" s="85"/>
      <c r="L1" s="85" t="s">
        <v>16</v>
      </c>
      <c r="M1" s="85"/>
      <c r="N1" s="85"/>
      <c r="O1" s="85"/>
      <c r="P1" s="85" t="s">
        <v>17</v>
      </c>
      <c r="Q1" s="85"/>
      <c r="R1" s="85"/>
      <c r="S1" s="85"/>
      <c r="T1" s="85"/>
      <c r="U1" s="85" t="s">
        <v>18</v>
      </c>
      <c r="V1" s="85"/>
      <c r="W1" s="85"/>
      <c r="X1" s="85"/>
      <c r="Y1" s="85"/>
      <c r="Z1" s="85" t="s">
        <v>19</v>
      </c>
      <c r="AA1" s="85"/>
      <c r="AB1" s="85"/>
      <c r="AC1" s="85"/>
      <c r="AD1" s="85"/>
      <c r="AE1" s="85" t="s">
        <v>20</v>
      </c>
      <c r="AF1" s="85"/>
      <c r="AG1" s="85"/>
      <c r="AH1" s="85"/>
      <c r="AI1" s="85"/>
      <c r="AJ1" s="40" t="s">
        <v>28</v>
      </c>
    </row>
    <row r="2" spans="1:37" ht="14.65" thickBot="1" x14ac:dyDescent="0.5">
      <c r="A2" s="9"/>
      <c r="B2" s="10" t="s">
        <v>10</v>
      </c>
      <c r="C2" s="11" t="s">
        <v>11</v>
      </c>
      <c r="D2" s="11" t="s">
        <v>12</v>
      </c>
      <c r="E2" s="11" t="s">
        <v>13</v>
      </c>
      <c r="F2" s="12" t="s">
        <v>14</v>
      </c>
      <c r="G2" s="13" t="s">
        <v>10</v>
      </c>
      <c r="H2" s="14" t="s">
        <v>11</v>
      </c>
      <c r="I2" s="14" t="s">
        <v>12</v>
      </c>
      <c r="J2" s="14" t="s">
        <v>13</v>
      </c>
      <c r="K2" s="15" t="s">
        <v>14</v>
      </c>
      <c r="L2" s="13" t="s">
        <v>10</v>
      </c>
      <c r="M2" s="14" t="s">
        <v>11</v>
      </c>
      <c r="N2" s="14" t="s">
        <v>12</v>
      </c>
      <c r="O2" s="15" t="s">
        <v>14</v>
      </c>
      <c r="P2" s="13" t="s">
        <v>10</v>
      </c>
      <c r="Q2" s="14" t="s">
        <v>11</v>
      </c>
      <c r="R2" s="14" t="s">
        <v>12</v>
      </c>
      <c r="S2" s="14" t="s">
        <v>13</v>
      </c>
      <c r="T2" s="15" t="s">
        <v>14</v>
      </c>
      <c r="U2" s="13" t="s">
        <v>10</v>
      </c>
      <c r="V2" s="14" t="s">
        <v>11</v>
      </c>
      <c r="W2" s="14" t="s">
        <v>12</v>
      </c>
      <c r="X2" s="14" t="s">
        <v>13</v>
      </c>
      <c r="Y2" s="15" t="s">
        <v>14</v>
      </c>
      <c r="Z2" s="13" t="s">
        <v>10</v>
      </c>
      <c r="AA2" s="14" t="s">
        <v>11</v>
      </c>
      <c r="AB2" s="14" t="s">
        <v>12</v>
      </c>
      <c r="AC2" s="14" t="s">
        <v>13</v>
      </c>
      <c r="AD2" s="15" t="s">
        <v>14</v>
      </c>
      <c r="AE2" s="13" t="s">
        <v>10</v>
      </c>
      <c r="AF2" s="14" t="s">
        <v>11</v>
      </c>
      <c r="AG2" s="14" t="s">
        <v>12</v>
      </c>
      <c r="AH2" s="14" t="s">
        <v>13</v>
      </c>
      <c r="AI2" s="15" t="s">
        <v>14</v>
      </c>
      <c r="AJ2" s="50" t="s">
        <v>14</v>
      </c>
      <c r="AK2" s="1"/>
    </row>
    <row r="3" spans="1:37" x14ac:dyDescent="0.45">
      <c r="A3" s="27" t="s">
        <v>0</v>
      </c>
      <c r="B3" s="14" t="s">
        <v>21</v>
      </c>
      <c r="C3" s="14" t="s">
        <v>21</v>
      </c>
      <c r="D3" s="14" t="s">
        <v>21</v>
      </c>
      <c r="E3" s="14" t="s">
        <v>21</v>
      </c>
      <c r="F3" s="38">
        <v>0</v>
      </c>
      <c r="G3" s="13" t="s">
        <v>21</v>
      </c>
      <c r="H3" s="14" t="s">
        <v>21</v>
      </c>
      <c r="I3" s="14" t="s">
        <v>22</v>
      </c>
      <c r="J3" s="14" t="s">
        <v>21</v>
      </c>
      <c r="K3" s="15">
        <v>23.51</v>
      </c>
      <c r="L3" s="13" t="s">
        <v>21</v>
      </c>
      <c r="M3" s="14" t="s">
        <v>21</v>
      </c>
      <c r="N3" s="14" t="s">
        <v>21</v>
      </c>
      <c r="O3" s="15">
        <v>0</v>
      </c>
      <c r="P3" s="13" t="s">
        <v>21</v>
      </c>
      <c r="Q3" s="14" t="s">
        <v>21</v>
      </c>
      <c r="R3" s="14" t="s">
        <v>21</v>
      </c>
      <c r="S3" s="14" t="s">
        <v>21</v>
      </c>
      <c r="T3" s="15">
        <v>0</v>
      </c>
      <c r="U3" s="13" t="s">
        <v>21</v>
      </c>
      <c r="V3" s="14" t="s">
        <v>21</v>
      </c>
      <c r="W3" s="14" t="s">
        <v>21</v>
      </c>
      <c r="X3" s="14" t="s">
        <v>21</v>
      </c>
      <c r="Y3" s="15">
        <v>0</v>
      </c>
      <c r="Z3" s="13" t="s">
        <v>21</v>
      </c>
      <c r="AA3" s="14" t="s">
        <v>21</v>
      </c>
      <c r="AB3" s="14" t="s">
        <v>21</v>
      </c>
      <c r="AC3" s="14" t="s">
        <v>21</v>
      </c>
      <c r="AD3" s="38">
        <v>0</v>
      </c>
      <c r="AE3" s="13" t="s">
        <v>21</v>
      </c>
      <c r="AF3" s="14" t="s">
        <v>21</v>
      </c>
      <c r="AG3" s="14" t="s">
        <v>21</v>
      </c>
      <c r="AH3" s="14" t="s">
        <v>21</v>
      </c>
      <c r="AI3" s="15">
        <v>0</v>
      </c>
      <c r="AJ3" s="51">
        <f>F3+K3+AD3</f>
        <v>23.51</v>
      </c>
    </row>
    <row r="4" spans="1:37" s="75" customFormat="1" x14ac:dyDescent="0.45">
      <c r="A4" s="69" t="s">
        <v>0</v>
      </c>
      <c r="B4" s="70" t="s">
        <v>21</v>
      </c>
      <c r="C4" s="70" t="s">
        <v>21</v>
      </c>
      <c r="D4" s="70" t="s">
        <v>21</v>
      </c>
      <c r="E4" s="70" t="s">
        <v>21</v>
      </c>
      <c r="F4" s="71">
        <v>0</v>
      </c>
      <c r="G4" s="72" t="s">
        <v>22</v>
      </c>
      <c r="H4" s="70" t="s">
        <v>21</v>
      </c>
      <c r="I4" s="70" t="s">
        <v>24</v>
      </c>
      <c r="J4" s="70" t="s">
        <v>21</v>
      </c>
      <c r="K4" s="73">
        <v>17.28</v>
      </c>
      <c r="L4" s="72" t="s">
        <v>21</v>
      </c>
      <c r="M4" s="70" t="s">
        <v>21</v>
      </c>
      <c r="N4" s="70" t="s">
        <v>21</v>
      </c>
      <c r="O4" s="73">
        <v>0</v>
      </c>
      <c r="P4" s="72" t="s">
        <v>21</v>
      </c>
      <c r="Q4" s="70" t="s">
        <v>21</v>
      </c>
      <c r="R4" s="70" t="s">
        <v>21</v>
      </c>
      <c r="S4" s="70" t="s">
        <v>21</v>
      </c>
      <c r="T4" s="73">
        <v>0</v>
      </c>
      <c r="U4" s="72" t="s">
        <v>21</v>
      </c>
      <c r="V4" s="70" t="s">
        <v>21</v>
      </c>
      <c r="W4" s="70" t="s">
        <v>21</v>
      </c>
      <c r="X4" s="70" t="s">
        <v>21</v>
      </c>
      <c r="Y4" s="73">
        <v>0</v>
      </c>
      <c r="Z4" s="72" t="s">
        <v>21</v>
      </c>
      <c r="AA4" s="70" t="s">
        <v>21</v>
      </c>
      <c r="AB4" s="70" t="s">
        <v>22</v>
      </c>
      <c r="AC4" s="70" t="s">
        <v>21</v>
      </c>
      <c r="AD4" s="71">
        <v>0</v>
      </c>
      <c r="AE4" s="72" t="s">
        <v>21</v>
      </c>
      <c r="AF4" s="70" t="s">
        <v>21</v>
      </c>
      <c r="AG4" s="70" t="s">
        <v>21</v>
      </c>
      <c r="AH4" s="70" t="s">
        <v>21</v>
      </c>
      <c r="AI4" s="73">
        <v>0</v>
      </c>
      <c r="AJ4" s="74">
        <f>F4+K4+AD4</f>
        <v>17.28</v>
      </c>
    </row>
    <row r="5" spans="1:37" s="75" customFormat="1" x14ac:dyDescent="0.45">
      <c r="A5" s="69" t="s">
        <v>0</v>
      </c>
      <c r="B5" s="70" t="s">
        <v>21</v>
      </c>
      <c r="C5" s="70" t="s">
        <v>21</v>
      </c>
      <c r="D5" s="70" t="s">
        <v>21</v>
      </c>
      <c r="E5" s="70" t="s">
        <v>21</v>
      </c>
      <c r="F5" s="71">
        <v>0</v>
      </c>
      <c r="G5" s="72" t="s">
        <v>22</v>
      </c>
      <c r="H5" s="70" t="s">
        <v>21</v>
      </c>
      <c r="I5" s="70" t="s">
        <v>24</v>
      </c>
      <c r="J5" s="70" t="s">
        <v>21</v>
      </c>
      <c r="K5" s="73">
        <v>13.94</v>
      </c>
      <c r="L5" s="72" t="s">
        <v>21</v>
      </c>
      <c r="M5" s="70" t="s">
        <v>21</v>
      </c>
      <c r="N5" s="70" t="s">
        <v>21</v>
      </c>
      <c r="O5" s="73">
        <v>0</v>
      </c>
      <c r="P5" s="72" t="s">
        <v>21</v>
      </c>
      <c r="Q5" s="70" t="s">
        <v>21</v>
      </c>
      <c r="R5" s="70" t="s">
        <v>21</v>
      </c>
      <c r="S5" s="70" t="s">
        <v>21</v>
      </c>
      <c r="T5" s="73">
        <v>0</v>
      </c>
      <c r="U5" s="72" t="s">
        <v>21</v>
      </c>
      <c r="V5" s="70" t="s">
        <v>21</v>
      </c>
      <c r="W5" s="70" t="s">
        <v>21</v>
      </c>
      <c r="X5" s="70" t="s">
        <v>21</v>
      </c>
      <c r="Y5" s="73">
        <v>0</v>
      </c>
      <c r="Z5" s="72" t="s">
        <v>21</v>
      </c>
      <c r="AA5" s="70" t="s">
        <v>21</v>
      </c>
      <c r="AB5" s="70" t="s">
        <v>22</v>
      </c>
      <c r="AC5" s="70" t="s">
        <v>21</v>
      </c>
      <c r="AD5" s="71">
        <v>0</v>
      </c>
      <c r="AE5" s="72" t="s">
        <v>21</v>
      </c>
      <c r="AF5" s="70" t="s">
        <v>21</v>
      </c>
      <c r="AG5" s="70" t="s">
        <v>21</v>
      </c>
      <c r="AH5" s="70" t="s">
        <v>21</v>
      </c>
      <c r="AI5" s="73">
        <v>0</v>
      </c>
      <c r="AJ5" s="74">
        <f t="shared" ref="AJ5:AJ27" si="0">F5+K5+AD5</f>
        <v>13.94</v>
      </c>
    </row>
    <row r="6" spans="1:37" s="21" customFormat="1" x14ac:dyDescent="0.45">
      <c r="A6" s="29" t="s">
        <v>1</v>
      </c>
      <c r="B6" s="14" t="s">
        <v>21</v>
      </c>
      <c r="C6" s="14" t="s">
        <v>21</v>
      </c>
      <c r="D6" s="14" t="s">
        <v>21</v>
      </c>
      <c r="E6" s="14" t="s">
        <v>21</v>
      </c>
      <c r="F6" s="39">
        <v>0</v>
      </c>
      <c r="G6" s="18" t="s">
        <v>22</v>
      </c>
      <c r="H6" s="19" t="s">
        <v>21</v>
      </c>
      <c r="I6" s="19" t="s">
        <v>24</v>
      </c>
      <c r="J6" s="19" t="s">
        <v>21</v>
      </c>
      <c r="K6" s="20">
        <v>9.1199999999999992</v>
      </c>
      <c r="L6" s="13" t="s">
        <v>21</v>
      </c>
      <c r="M6" s="14" t="s">
        <v>21</v>
      </c>
      <c r="N6" s="14" t="s">
        <v>21</v>
      </c>
      <c r="O6" s="15">
        <v>0</v>
      </c>
      <c r="P6" s="18" t="s">
        <v>21</v>
      </c>
      <c r="Q6" s="19" t="s">
        <v>21</v>
      </c>
      <c r="R6" s="19" t="s">
        <v>21</v>
      </c>
      <c r="S6" s="19" t="s">
        <v>21</v>
      </c>
      <c r="T6" s="20">
        <v>0</v>
      </c>
      <c r="U6" s="18" t="s">
        <v>21</v>
      </c>
      <c r="V6" s="19" t="s">
        <v>21</v>
      </c>
      <c r="W6" s="19" t="s">
        <v>21</v>
      </c>
      <c r="X6" s="19" t="s">
        <v>21</v>
      </c>
      <c r="Y6" s="20">
        <v>0</v>
      </c>
      <c r="Z6" s="18" t="s">
        <v>22</v>
      </c>
      <c r="AA6" s="19" t="s">
        <v>22</v>
      </c>
      <c r="AB6" s="19" t="s">
        <v>23</v>
      </c>
      <c r="AC6" s="19" t="s">
        <v>21</v>
      </c>
      <c r="AD6" s="39">
        <v>9.32</v>
      </c>
      <c r="AE6" s="18" t="s">
        <v>21</v>
      </c>
      <c r="AF6" s="19" t="s">
        <v>21</v>
      </c>
      <c r="AG6" s="19" t="s">
        <v>21</v>
      </c>
      <c r="AH6" s="19" t="s">
        <v>21</v>
      </c>
      <c r="AI6" s="20">
        <v>0</v>
      </c>
      <c r="AJ6" s="51">
        <f t="shared" si="0"/>
        <v>18.439999999999998</v>
      </c>
    </row>
    <row r="7" spans="1:37" s="21" customFormat="1" x14ac:dyDescent="0.45">
      <c r="A7" s="29" t="s">
        <v>1</v>
      </c>
      <c r="B7" s="14" t="s">
        <v>21</v>
      </c>
      <c r="C7" s="14" t="s">
        <v>21</v>
      </c>
      <c r="D7" s="19" t="s">
        <v>22</v>
      </c>
      <c r="E7" s="14" t="s">
        <v>21</v>
      </c>
      <c r="F7" s="39">
        <v>6.6629923339000001</v>
      </c>
      <c r="G7" s="18" t="s">
        <v>22</v>
      </c>
      <c r="H7" s="19" t="s">
        <v>21</v>
      </c>
      <c r="I7" s="19" t="s">
        <v>24</v>
      </c>
      <c r="J7" s="19" t="s">
        <v>21</v>
      </c>
      <c r="K7" s="20">
        <v>8.35</v>
      </c>
      <c r="L7" s="13" t="s">
        <v>21</v>
      </c>
      <c r="M7" s="14" t="s">
        <v>21</v>
      </c>
      <c r="N7" s="14" t="s">
        <v>21</v>
      </c>
      <c r="O7" s="15">
        <v>0</v>
      </c>
      <c r="P7" s="18" t="s">
        <v>21</v>
      </c>
      <c r="Q7" s="19" t="s">
        <v>21</v>
      </c>
      <c r="R7" s="19" t="s">
        <v>21</v>
      </c>
      <c r="S7" s="19" t="s">
        <v>21</v>
      </c>
      <c r="T7" s="20">
        <v>0</v>
      </c>
      <c r="U7" s="18" t="s">
        <v>21</v>
      </c>
      <c r="V7" s="19" t="s">
        <v>21</v>
      </c>
      <c r="W7" s="19" t="s">
        <v>21</v>
      </c>
      <c r="X7" s="19" t="s">
        <v>21</v>
      </c>
      <c r="Y7" s="20">
        <v>0</v>
      </c>
      <c r="Z7" s="18" t="s">
        <v>23</v>
      </c>
      <c r="AA7" s="19" t="s">
        <v>22</v>
      </c>
      <c r="AB7" s="19" t="s">
        <v>23</v>
      </c>
      <c r="AC7" s="19" t="s">
        <v>21</v>
      </c>
      <c r="AD7" s="39">
        <v>7.0488177104000007</v>
      </c>
      <c r="AE7" s="18" t="s">
        <v>21</v>
      </c>
      <c r="AF7" s="19" t="s">
        <v>21</v>
      </c>
      <c r="AG7" s="19" t="s">
        <v>21</v>
      </c>
      <c r="AH7" s="19" t="s">
        <v>21</v>
      </c>
      <c r="AI7" s="20">
        <v>0</v>
      </c>
      <c r="AJ7" s="52">
        <f t="shared" si="0"/>
        <v>22.0618100443</v>
      </c>
    </row>
    <row r="8" spans="1:37" s="75" customFormat="1" x14ac:dyDescent="0.45">
      <c r="A8" s="69" t="s">
        <v>2</v>
      </c>
      <c r="B8" s="70" t="s">
        <v>21</v>
      </c>
      <c r="C8" s="70" t="s">
        <v>21</v>
      </c>
      <c r="D8" s="70" t="s">
        <v>21</v>
      </c>
      <c r="E8" s="70" t="s">
        <v>21</v>
      </c>
      <c r="F8" s="71">
        <v>0</v>
      </c>
      <c r="G8" s="72" t="s">
        <v>21</v>
      </c>
      <c r="H8" s="70" t="s">
        <v>21</v>
      </c>
      <c r="I8" s="70" t="s">
        <v>22</v>
      </c>
      <c r="J8" s="70" t="s">
        <v>21</v>
      </c>
      <c r="K8" s="73">
        <v>16.25</v>
      </c>
      <c r="L8" s="72" t="s">
        <v>21</v>
      </c>
      <c r="M8" s="70" t="s">
        <v>21</v>
      </c>
      <c r="N8" s="70" t="s">
        <v>21</v>
      </c>
      <c r="O8" s="73">
        <v>0</v>
      </c>
      <c r="P8" s="72" t="s">
        <v>21</v>
      </c>
      <c r="Q8" s="70" t="s">
        <v>21</v>
      </c>
      <c r="R8" s="70" t="s">
        <v>22</v>
      </c>
      <c r="S8" s="70" t="s">
        <v>21</v>
      </c>
      <c r="T8" s="73">
        <v>21.31</v>
      </c>
      <c r="U8" s="72" t="s">
        <v>21</v>
      </c>
      <c r="V8" s="70" t="s">
        <v>21</v>
      </c>
      <c r="W8" s="70" t="s">
        <v>21</v>
      </c>
      <c r="X8" s="70" t="s">
        <v>21</v>
      </c>
      <c r="Y8" s="73">
        <v>0</v>
      </c>
      <c r="Z8" s="72" t="s">
        <v>21</v>
      </c>
      <c r="AA8" s="70" t="s">
        <v>21</v>
      </c>
      <c r="AB8" s="70" t="s">
        <v>22</v>
      </c>
      <c r="AC8" s="70" t="s">
        <v>21</v>
      </c>
      <c r="AD8" s="71">
        <v>0</v>
      </c>
      <c r="AE8" s="72" t="s">
        <v>21</v>
      </c>
      <c r="AF8" s="70" t="s">
        <v>21</v>
      </c>
      <c r="AG8" s="70" t="s">
        <v>21</v>
      </c>
      <c r="AH8" s="70" t="s">
        <v>21</v>
      </c>
      <c r="AI8" s="73">
        <v>0</v>
      </c>
      <c r="AJ8" s="74">
        <f t="shared" si="0"/>
        <v>16.25</v>
      </c>
    </row>
    <row r="9" spans="1:37" s="75" customFormat="1" x14ac:dyDescent="0.45">
      <c r="A9" s="69" t="s">
        <v>2</v>
      </c>
      <c r="B9" s="70" t="s">
        <v>21</v>
      </c>
      <c r="C9" s="70" t="s">
        <v>21</v>
      </c>
      <c r="D9" s="70" t="s">
        <v>22</v>
      </c>
      <c r="E9" s="70" t="s">
        <v>21</v>
      </c>
      <c r="F9" s="71">
        <v>7.6720204670999994</v>
      </c>
      <c r="G9" s="72" t="s">
        <v>21</v>
      </c>
      <c r="H9" s="70" t="s">
        <v>21</v>
      </c>
      <c r="I9" s="70" t="s">
        <v>23</v>
      </c>
      <c r="J9" s="70" t="s">
        <v>21</v>
      </c>
      <c r="K9" s="73">
        <v>8.9</v>
      </c>
      <c r="L9" s="72" t="s">
        <v>21</v>
      </c>
      <c r="M9" s="70" t="s">
        <v>21</v>
      </c>
      <c r="N9" s="70" t="s">
        <v>21</v>
      </c>
      <c r="O9" s="73">
        <v>0</v>
      </c>
      <c r="P9" s="72" t="s">
        <v>21</v>
      </c>
      <c r="Q9" s="70" t="s">
        <v>21</v>
      </c>
      <c r="R9" s="70" t="s">
        <v>21</v>
      </c>
      <c r="S9" s="70" t="s">
        <v>21</v>
      </c>
      <c r="T9" s="73">
        <v>0</v>
      </c>
      <c r="U9" s="72" t="s">
        <v>21</v>
      </c>
      <c r="V9" s="70" t="s">
        <v>21</v>
      </c>
      <c r="W9" s="70" t="s">
        <v>21</v>
      </c>
      <c r="X9" s="70" t="s">
        <v>21</v>
      </c>
      <c r="Y9" s="73">
        <v>0</v>
      </c>
      <c r="Z9" s="72" t="s">
        <v>21</v>
      </c>
      <c r="AA9" s="70" t="s">
        <v>21</v>
      </c>
      <c r="AB9" s="70" t="s">
        <v>23</v>
      </c>
      <c r="AC9" s="70" t="s">
        <v>21</v>
      </c>
      <c r="AD9" s="71">
        <v>0</v>
      </c>
      <c r="AE9" s="72" t="s">
        <v>21</v>
      </c>
      <c r="AF9" s="70" t="s">
        <v>21</v>
      </c>
      <c r="AG9" s="70" t="s">
        <v>21</v>
      </c>
      <c r="AH9" s="70" t="s">
        <v>21</v>
      </c>
      <c r="AI9" s="73">
        <v>0</v>
      </c>
      <c r="AJ9" s="74">
        <f t="shared" si="0"/>
        <v>16.5720204671</v>
      </c>
    </row>
    <row r="10" spans="1:37" s="21" customFormat="1" x14ac:dyDescent="0.45">
      <c r="A10" s="29" t="s">
        <v>2</v>
      </c>
      <c r="B10" s="14" t="s">
        <v>21</v>
      </c>
      <c r="C10" s="14" t="s">
        <v>21</v>
      </c>
      <c r="D10" s="19" t="s">
        <v>22</v>
      </c>
      <c r="E10" s="14" t="s">
        <v>21</v>
      </c>
      <c r="F10" s="39">
        <v>7.7208695719000016</v>
      </c>
      <c r="G10" s="18" t="s">
        <v>21</v>
      </c>
      <c r="H10" s="19" t="s">
        <v>21</v>
      </c>
      <c r="I10" s="19" t="s">
        <v>23</v>
      </c>
      <c r="J10" s="19" t="s">
        <v>21</v>
      </c>
      <c r="K10" s="20">
        <v>8.5399999999999991</v>
      </c>
      <c r="L10" s="13" t="s">
        <v>21</v>
      </c>
      <c r="M10" s="14" t="s">
        <v>21</v>
      </c>
      <c r="N10" s="14" t="s">
        <v>21</v>
      </c>
      <c r="O10" s="15">
        <v>0</v>
      </c>
      <c r="P10" s="18" t="s">
        <v>21</v>
      </c>
      <c r="Q10" s="19" t="s">
        <v>21</v>
      </c>
      <c r="R10" s="19" t="s">
        <v>21</v>
      </c>
      <c r="S10" s="19" t="s">
        <v>21</v>
      </c>
      <c r="T10" s="20">
        <v>0</v>
      </c>
      <c r="U10" s="18" t="s">
        <v>21</v>
      </c>
      <c r="V10" s="19" t="s">
        <v>21</v>
      </c>
      <c r="W10" s="19" t="s">
        <v>21</v>
      </c>
      <c r="X10" s="19" t="s">
        <v>21</v>
      </c>
      <c r="Y10" s="20">
        <v>0</v>
      </c>
      <c r="Z10" s="18" t="s">
        <v>22</v>
      </c>
      <c r="AA10" s="19" t="s">
        <v>21</v>
      </c>
      <c r="AB10" s="19" t="s">
        <v>23</v>
      </c>
      <c r="AC10" s="19" t="s">
        <v>21</v>
      </c>
      <c r="AD10" s="39">
        <v>7.0465681181999997</v>
      </c>
      <c r="AE10" s="18" t="s">
        <v>21</v>
      </c>
      <c r="AF10" s="19" t="s">
        <v>21</v>
      </c>
      <c r="AG10" s="19" t="s">
        <v>21</v>
      </c>
      <c r="AH10" s="19" t="s">
        <v>21</v>
      </c>
      <c r="AI10" s="20">
        <v>0</v>
      </c>
      <c r="AJ10" s="52">
        <f t="shared" si="0"/>
        <v>23.307437690100002</v>
      </c>
    </row>
    <row r="11" spans="1:37" s="75" customFormat="1" x14ac:dyDescent="0.45">
      <c r="A11" s="69" t="s">
        <v>3</v>
      </c>
      <c r="B11" s="70" t="s">
        <v>21</v>
      </c>
      <c r="C11" s="70" t="s">
        <v>21</v>
      </c>
      <c r="D11" s="70" t="s">
        <v>21</v>
      </c>
      <c r="E11" s="70" t="s">
        <v>21</v>
      </c>
      <c r="F11" s="71">
        <v>0</v>
      </c>
      <c r="G11" s="72" t="s">
        <v>21</v>
      </c>
      <c r="H11" s="70" t="s">
        <v>21</v>
      </c>
      <c r="I11" s="70" t="s">
        <v>22</v>
      </c>
      <c r="J11" s="70" t="s">
        <v>21</v>
      </c>
      <c r="K11" s="73">
        <v>8.9600000000000009</v>
      </c>
      <c r="L11" s="72" t="s">
        <v>21</v>
      </c>
      <c r="M11" s="70" t="s">
        <v>21</v>
      </c>
      <c r="N11" s="70" t="s">
        <v>21</v>
      </c>
      <c r="O11" s="73">
        <v>0</v>
      </c>
      <c r="P11" s="72" t="s">
        <v>21</v>
      </c>
      <c r="Q11" s="70" t="s">
        <v>21</v>
      </c>
      <c r="R11" s="70" t="s">
        <v>22</v>
      </c>
      <c r="S11" s="70" t="s">
        <v>21</v>
      </c>
      <c r="T11" s="73">
        <v>11.29</v>
      </c>
      <c r="U11" s="72" t="s">
        <v>21</v>
      </c>
      <c r="V11" s="70" t="s">
        <v>21</v>
      </c>
      <c r="W11" s="70" t="s">
        <v>21</v>
      </c>
      <c r="X11" s="70" t="s">
        <v>21</v>
      </c>
      <c r="Y11" s="73">
        <v>0</v>
      </c>
      <c r="Z11" s="72" t="s">
        <v>21</v>
      </c>
      <c r="AA11" s="70" t="s">
        <v>21</v>
      </c>
      <c r="AB11" s="70" t="s">
        <v>22</v>
      </c>
      <c r="AC11" s="70" t="s">
        <v>21</v>
      </c>
      <c r="AD11" s="71">
        <v>0</v>
      </c>
      <c r="AE11" s="72" t="s">
        <v>21</v>
      </c>
      <c r="AF11" s="70" t="s">
        <v>21</v>
      </c>
      <c r="AG11" s="70" t="s">
        <v>21</v>
      </c>
      <c r="AH11" s="70" t="s">
        <v>21</v>
      </c>
      <c r="AI11" s="73">
        <v>0</v>
      </c>
      <c r="AJ11" s="74">
        <f t="shared" si="0"/>
        <v>8.9600000000000009</v>
      </c>
    </row>
    <row r="12" spans="1:37" s="21" customFormat="1" x14ac:dyDescent="0.45">
      <c r="A12" s="29" t="s">
        <v>3</v>
      </c>
      <c r="B12" s="14" t="s">
        <v>21</v>
      </c>
      <c r="C12" s="14" t="s">
        <v>21</v>
      </c>
      <c r="D12" s="19" t="s">
        <v>21</v>
      </c>
      <c r="E12" s="14" t="s">
        <v>21</v>
      </c>
      <c r="F12" s="39">
        <v>0</v>
      </c>
      <c r="G12" s="18" t="s">
        <v>21</v>
      </c>
      <c r="H12" s="19" t="s">
        <v>21</v>
      </c>
      <c r="I12" s="19" t="s">
        <v>23</v>
      </c>
      <c r="J12" s="19" t="s">
        <v>21</v>
      </c>
      <c r="K12" s="20">
        <v>5.65</v>
      </c>
      <c r="L12" s="13" t="s">
        <v>21</v>
      </c>
      <c r="M12" s="14" t="s">
        <v>21</v>
      </c>
      <c r="N12" s="14" t="s">
        <v>21</v>
      </c>
      <c r="O12" s="15">
        <v>0</v>
      </c>
      <c r="P12" s="18" t="s">
        <v>21</v>
      </c>
      <c r="Q12" s="19" t="s">
        <v>21</v>
      </c>
      <c r="R12" s="19" t="s">
        <v>21</v>
      </c>
      <c r="S12" s="19" t="s">
        <v>21</v>
      </c>
      <c r="T12" s="20">
        <v>0</v>
      </c>
      <c r="U12" s="18" t="s">
        <v>21</v>
      </c>
      <c r="V12" s="19" t="s">
        <v>21</v>
      </c>
      <c r="W12" s="19" t="s">
        <v>21</v>
      </c>
      <c r="X12" s="19" t="s">
        <v>21</v>
      </c>
      <c r="Y12" s="20">
        <v>0</v>
      </c>
      <c r="Z12" s="18" t="s">
        <v>21</v>
      </c>
      <c r="AA12" s="19" t="s">
        <v>21</v>
      </c>
      <c r="AB12" s="19" t="s">
        <v>21</v>
      </c>
      <c r="AC12" s="19" t="s">
        <v>21</v>
      </c>
      <c r="AD12" s="39">
        <v>0</v>
      </c>
      <c r="AE12" s="18" t="s">
        <v>21</v>
      </c>
      <c r="AF12" s="19" t="s">
        <v>21</v>
      </c>
      <c r="AG12" s="19" t="s">
        <v>21</v>
      </c>
      <c r="AH12" s="19" t="s">
        <v>21</v>
      </c>
      <c r="AI12" s="20">
        <v>0</v>
      </c>
      <c r="AJ12" s="51">
        <f t="shared" si="0"/>
        <v>5.65</v>
      </c>
    </row>
    <row r="13" spans="1:37" s="75" customFormat="1" x14ac:dyDescent="0.45">
      <c r="A13" s="69" t="s">
        <v>3</v>
      </c>
      <c r="B13" s="70" t="s">
        <v>21</v>
      </c>
      <c r="C13" s="70" t="s">
        <v>21</v>
      </c>
      <c r="D13" s="70" t="s">
        <v>21</v>
      </c>
      <c r="E13" s="70" t="s">
        <v>21</v>
      </c>
      <c r="F13" s="71">
        <v>0</v>
      </c>
      <c r="G13" s="72" t="s">
        <v>21</v>
      </c>
      <c r="H13" s="70" t="s">
        <v>21</v>
      </c>
      <c r="I13" s="70" t="s">
        <v>22</v>
      </c>
      <c r="J13" s="70" t="s">
        <v>21</v>
      </c>
      <c r="K13" s="73">
        <v>4.58</v>
      </c>
      <c r="L13" s="72" t="s">
        <v>21</v>
      </c>
      <c r="M13" s="70" t="s">
        <v>21</v>
      </c>
      <c r="N13" s="70" t="s">
        <v>21</v>
      </c>
      <c r="O13" s="73">
        <v>0</v>
      </c>
      <c r="P13" s="72" t="s">
        <v>21</v>
      </c>
      <c r="Q13" s="70" t="s">
        <v>21</v>
      </c>
      <c r="R13" s="70" t="s">
        <v>21</v>
      </c>
      <c r="S13" s="70" t="s">
        <v>21</v>
      </c>
      <c r="T13" s="73">
        <v>0</v>
      </c>
      <c r="U13" s="72" t="s">
        <v>21</v>
      </c>
      <c r="V13" s="70" t="s">
        <v>21</v>
      </c>
      <c r="W13" s="70" t="s">
        <v>21</v>
      </c>
      <c r="X13" s="70" t="s">
        <v>21</v>
      </c>
      <c r="Y13" s="73">
        <v>0</v>
      </c>
      <c r="Z13" s="72" t="s">
        <v>21</v>
      </c>
      <c r="AA13" s="70" t="s">
        <v>21</v>
      </c>
      <c r="AB13" s="70" t="s">
        <v>22</v>
      </c>
      <c r="AC13" s="70" t="s">
        <v>21</v>
      </c>
      <c r="AD13" s="71">
        <v>0</v>
      </c>
      <c r="AE13" s="72" t="s">
        <v>21</v>
      </c>
      <c r="AF13" s="70" t="s">
        <v>21</v>
      </c>
      <c r="AG13" s="70" t="s">
        <v>21</v>
      </c>
      <c r="AH13" s="70" t="s">
        <v>21</v>
      </c>
      <c r="AI13" s="73">
        <v>0</v>
      </c>
      <c r="AJ13" s="74">
        <f t="shared" si="0"/>
        <v>4.58</v>
      </c>
    </row>
    <row r="14" spans="1:37" s="21" customFormat="1" x14ac:dyDescent="0.45">
      <c r="A14" s="29" t="s">
        <v>4</v>
      </c>
      <c r="B14" s="19" t="s">
        <v>21</v>
      </c>
      <c r="C14" s="14" t="s">
        <v>21</v>
      </c>
      <c r="D14" s="19" t="s">
        <v>23</v>
      </c>
      <c r="E14" s="14" t="s">
        <v>21</v>
      </c>
      <c r="F14" s="39">
        <v>4.7535038403000005</v>
      </c>
      <c r="G14" s="18" t="s">
        <v>21</v>
      </c>
      <c r="H14" s="19" t="s">
        <v>21</v>
      </c>
      <c r="I14" s="19" t="s">
        <v>23</v>
      </c>
      <c r="J14" s="19" t="s">
        <v>21</v>
      </c>
      <c r="K14" s="20">
        <v>5.15</v>
      </c>
      <c r="L14" s="13" t="s">
        <v>21</v>
      </c>
      <c r="M14" s="14" t="s">
        <v>21</v>
      </c>
      <c r="N14" s="14" t="s">
        <v>21</v>
      </c>
      <c r="O14" s="15">
        <v>0</v>
      </c>
      <c r="P14" s="18" t="s">
        <v>21</v>
      </c>
      <c r="Q14" s="19" t="s">
        <v>21</v>
      </c>
      <c r="R14" s="19" t="s">
        <v>21</v>
      </c>
      <c r="S14" s="19" t="s">
        <v>21</v>
      </c>
      <c r="T14" s="20">
        <v>0</v>
      </c>
      <c r="U14" s="18" t="s">
        <v>21</v>
      </c>
      <c r="V14" s="19" t="s">
        <v>21</v>
      </c>
      <c r="W14" s="19" t="s">
        <v>21</v>
      </c>
      <c r="X14" s="19" t="s">
        <v>21</v>
      </c>
      <c r="Y14" s="20">
        <v>0</v>
      </c>
      <c r="Z14" s="18" t="s">
        <v>22</v>
      </c>
      <c r="AA14" s="19" t="s">
        <v>21</v>
      </c>
      <c r="AB14" s="19" t="s">
        <v>24</v>
      </c>
      <c r="AC14" s="19" t="s">
        <v>22</v>
      </c>
      <c r="AD14" s="39">
        <v>4.1726108214000002</v>
      </c>
      <c r="AE14" s="18" t="s">
        <v>21</v>
      </c>
      <c r="AF14" s="19" t="s">
        <v>21</v>
      </c>
      <c r="AG14" s="19" t="s">
        <v>21</v>
      </c>
      <c r="AH14" s="19" t="s">
        <v>21</v>
      </c>
      <c r="AI14" s="20">
        <v>0</v>
      </c>
      <c r="AJ14" s="51">
        <f t="shared" si="0"/>
        <v>14.0761146617</v>
      </c>
    </row>
    <row r="15" spans="1:37" s="75" customFormat="1" x14ac:dyDescent="0.45">
      <c r="A15" s="69" t="s">
        <v>4</v>
      </c>
      <c r="B15" s="70" t="s">
        <v>21</v>
      </c>
      <c r="C15" s="70" t="s">
        <v>21</v>
      </c>
      <c r="D15" s="70" t="s">
        <v>21</v>
      </c>
      <c r="E15" s="70" t="s">
        <v>21</v>
      </c>
      <c r="F15" s="71">
        <v>0</v>
      </c>
      <c r="G15" s="72" t="s">
        <v>21</v>
      </c>
      <c r="H15" s="70" t="s">
        <v>21</v>
      </c>
      <c r="I15" s="70" t="s">
        <v>21</v>
      </c>
      <c r="J15" s="70" t="s">
        <v>21</v>
      </c>
      <c r="K15" s="73">
        <v>0</v>
      </c>
      <c r="L15" s="72" t="s">
        <v>21</v>
      </c>
      <c r="M15" s="70" t="s">
        <v>21</v>
      </c>
      <c r="N15" s="70" t="s">
        <v>21</v>
      </c>
      <c r="O15" s="73">
        <v>0</v>
      </c>
      <c r="P15" s="72" t="s">
        <v>21</v>
      </c>
      <c r="Q15" s="70" t="s">
        <v>21</v>
      </c>
      <c r="R15" s="70" t="s">
        <v>21</v>
      </c>
      <c r="S15" s="70" t="s">
        <v>21</v>
      </c>
      <c r="T15" s="73">
        <v>0</v>
      </c>
      <c r="U15" s="72" t="s">
        <v>21</v>
      </c>
      <c r="V15" s="70" t="s">
        <v>21</v>
      </c>
      <c r="W15" s="70" t="s">
        <v>21</v>
      </c>
      <c r="X15" s="70" t="s">
        <v>21</v>
      </c>
      <c r="Y15" s="73">
        <v>0</v>
      </c>
      <c r="Z15" s="72" t="s">
        <v>21</v>
      </c>
      <c r="AA15" s="70" t="s">
        <v>21</v>
      </c>
      <c r="AB15" s="70" t="s">
        <v>22</v>
      </c>
      <c r="AC15" s="70" t="s">
        <v>21</v>
      </c>
      <c r="AD15" s="71">
        <v>0</v>
      </c>
      <c r="AE15" s="72" t="s">
        <v>21</v>
      </c>
      <c r="AF15" s="70" t="s">
        <v>21</v>
      </c>
      <c r="AG15" s="70" t="s">
        <v>21</v>
      </c>
      <c r="AH15" s="70" t="s">
        <v>21</v>
      </c>
      <c r="AI15" s="73">
        <v>0</v>
      </c>
      <c r="AJ15" s="74">
        <f t="shared" si="0"/>
        <v>0</v>
      </c>
    </row>
    <row r="16" spans="1:37" s="21" customFormat="1" x14ac:dyDescent="0.45">
      <c r="A16" s="29" t="s">
        <v>4</v>
      </c>
      <c r="B16" s="19" t="s">
        <v>21</v>
      </c>
      <c r="C16" s="14" t="s">
        <v>21</v>
      </c>
      <c r="D16" s="19" t="s">
        <v>21</v>
      </c>
      <c r="E16" s="14" t="s">
        <v>21</v>
      </c>
      <c r="F16" s="39">
        <v>0</v>
      </c>
      <c r="G16" s="18" t="s">
        <v>21</v>
      </c>
      <c r="H16" s="19" t="s">
        <v>21</v>
      </c>
      <c r="I16" s="19" t="s">
        <v>22</v>
      </c>
      <c r="J16" s="19" t="s">
        <v>21</v>
      </c>
      <c r="K16" s="20">
        <v>5</v>
      </c>
      <c r="L16" s="13" t="s">
        <v>21</v>
      </c>
      <c r="M16" s="14" t="s">
        <v>21</v>
      </c>
      <c r="N16" s="14" t="s">
        <v>21</v>
      </c>
      <c r="O16" s="15">
        <v>0</v>
      </c>
      <c r="P16" s="18" t="s">
        <v>21</v>
      </c>
      <c r="Q16" s="19" t="s">
        <v>21</v>
      </c>
      <c r="R16" s="19" t="s">
        <v>21</v>
      </c>
      <c r="S16" s="19" t="s">
        <v>21</v>
      </c>
      <c r="T16" s="20">
        <v>0</v>
      </c>
      <c r="U16" s="18" t="s">
        <v>21</v>
      </c>
      <c r="V16" s="19" t="s">
        <v>21</v>
      </c>
      <c r="W16" s="19" t="s">
        <v>21</v>
      </c>
      <c r="X16" s="19" t="s">
        <v>21</v>
      </c>
      <c r="Y16" s="20">
        <v>0</v>
      </c>
      <c r="Z16" s="18" t="s">
        <v>21</v>
      </c>
      <c r="AA16" s="19" t="s">
        <v>21</v>
      </c>
      <c r="AB16" s="19" t="s">
        <v>21</v>
      </c>
      <c r="AC16" s="19" t="s">
        <v>21</v>
      </c>
      <c r="AD16" s="39">
        <v>0</v>
      </c>
      <c r="AE16" s="18" t="s">
        <v>21</v>
      </c>
      <c r="AF16" s="19" t="s">
        <v>21</v>
      </c>
      <c r="AG16" s="19" t="s">
        <v>21</v>
      </c>
      <c r="AH16" s="19" t="s">
        <v>21</v>
      </c>
      <c r="AI16" s="20">
        <v>0</v>
      </c>
      <c r="AJ16" s="51">
        <f>F16+K16+AD16</f>
        <v>5</v>
      </c>
    </row>
    <row r="17" spans="1:36" s="75" customFormat="1" x14ac:dyDescent="0.45">
      <c r="A17" s="69" t="s">
        <v>5</v>
      </c>
      <c r="B17" s="70" t="s">
        <v>21</v>
      </c>
      <c r="C17" s="70" t="s">
        <v>21</v>
      </c>
      <c r="D17" s="70" t="s">
        <v>21</v>
      </c>
      <c r="E17" s="70" t="s">
        <v>21</v>
      </c>
      <c r="F17" s="71">
        <v>0</v>
      </c>
      <c r="G17" s="72" t="s">
        <v>21</v>
      </c>
      <c r="H17" s="70" t="s">
        <v>21</v>
      </c>
      <c r="I17" s="70" t="s">
        <v>21</v>
      </c>
      <c r="J17" s="70" t="s">
        <v>21</v>
      </c>
      <c r="K17" s="73">
        <v>0</v>
      </c>
      <c r="L17" s="72" t="s">
        <v>21</v>
      </c>
      <c r="M17" s="70" t="s">
        <v>21</v>
      </c>
      <c r="N17" s="70" t="s">
        <v>21</v>
      </c>
      <c r="O17" s="73">
        <v>0</v>
      </c>
      <c r="P17" s="72" t="s">
        <v>21</v>
      </c>
      <c r="Q17" s="70" t="s">
        <v>21</v>
      </c>
      <c r="R17" s="70" t="s">
        <v>21</v>
      </c>
      <c r="S17" s="70" t="s">
        <v>21</v>
      </c>
      <c r="T17" s="73">
        <v>0</v>
      </c>
      <c r="U17" s="72" t="s">
        <v>21</v>
      </c>
      <c r="V17" s="70" t="s">
        <v>21</v>
      </c>
      <c r="W17" s="70" t="s">
        <v>21</v>
      </c>
      <c r="X17" s="70" t="s">
        <v>21</v>
      </c>
      <c r="Y17" s="73">
        <v>0</v>
      </c>
      <c r="Z17" s="72" t="s">
        <v>21</v>
      </c>
      <c r="AA17" s="70" t="s">
        <v>21</v>
      </c>
      <c r="AB17" s="70" t="s">
        <v>22</v>
      </c>
      <c r="AC17" s="70" t="s">
        <v>21</v>
      </c>
      <c r="AD17" s="71">
        <v>0</v>
      </c>
      <c r="AE17" s="72" t="s">
        <v>21</v>
      </c>
      <c r="AF17" s="70" t="s">
        <v>21</v>
      </c>
      <c r="AG17" s="70" t="s">
        <v>21</v>
      </c>
      <c r="AH17" s="70" t="s">
        <v>21</v>
      </c>
      <c r="AI17" s="73">
        <v>0</v>
      </c>
      <c r="AJ17" s="74">
        <f>F17+K17+AD17</f>
        <v>0</v>
      </c>
    </row>
    <row r="18" spans="1:36" s="21" customFormat="1" x14ac:dyDescent="0.45">
      <c r="A18" s="29" t="s">
        <v>5</v>
      </c>
      <c r="B18" s="19" t="s">
        <v>21</v>
      </c>
      <c r="C18" s="14" t="s">
        <v>21</v>
      </c>
      <c r="D18" s="19" t="s">
        <v>21</v>
      </c>
      <c r="E18" s="19" t="s">
        <v>21</v>
      </c>
      <c r="F18" s="39">
        <v>0</v>
      </c>
      <c r="G18" s="18" t="s">
        <v>21</v>
      </c>
      <c r="H18" s="19" t="s">
        <v>21</v>
      </c>
      <c r="I18" s="19" t="s">
        <v>22</v>
      </c>
      <c r="J18" s="19" t="s">
        <v>21</v>
      </c>
      <c r="K18" s="20">
        <v>4.74</v>
      </c>
      <c r="L18" s="13" t="s">
        <v>21</v>
      </c>
      <c r="M18" s="14" t="s">
        <v>21</v>
      </c>
      <c r="N18" s="14" t="s">
        <v>21</v>
      </c>
      <c r="O18" s="15">
        <v>0</v>
      </c>
      <c r="P18" s="18" t="s">
        <v>21</v>
      </c>
      <c r="Q18" s="19" t="s">
        <v>21</v>
      </c>
      <c r="R18" s="19" t="s">
        <v>21</v>
      </c>
      <c r="S18" s="19" t="s">
        <v>21</v>
      </c>
      <c r="T18" s="20">
        <v>0</v>
      </c>
      <c r="U18" s="18" t="s">
        <v>21</v>
      </c>
      <c r="V18" s="19" t="s">
        <v>21</v>
      </c>
      <c r="W18" s="19" t="s">
        <v>21</v>
      </c>
      <c r="X18" s="19" t="s">
        <v>21</v>
      </c>
      <c r="Y18" s="20">
        <v>0</v>
      </c>
      <c r="Z18" s="18" t="s">
        <v>21</v>
      </c>
      <c r="AA18" s="19" t="s">
        <v>21</v>
      </c>
      <c r="AB18" s="19" t="s">
        <v>21</v>
      </c>
      <c r="AC18" s="19" t="s">
        <v>21</v>
      </c>
      <c r="AD18" s="39">
        <v>0</v>
      </c>
      <c r="AE18" s="18" t="s">
        <v>21</v>
      </c>
      <c r="AF18" s="19" t="s">
        <v>21</v>
      </c>
      <c r="AG18" s="19" t="s">
        <v>21</v>
      </c>
      <c r="AH18" s="19" t="s">
        <v>21</v>
      </c>
      <c r="AI18" s="20">
        <v>0</v>
      </c>
      <c r="AJ18" s="51">
        <f>F18+K18+AD18</f>
        <v>4.74</v>
      </c>
    </row>
    <row r="19" spans="1:36" s="21" customFormat="1" x14ac:dyDescent="0.45">
      <c r="A19" s="29" t="s">
        <v>5</v>
      </c>
      <c r="B19" s="19" t="s">
        <v>22</v>
      </c>
      <c r="C19" s="14" t="s">
        <v>21</v>
      </c>
      <c r="D19" s="19" t="s">
        <v>23</v>
      </c>
      <c r="E19" s="19" t="s">
        <v>21</v>
      </c>
      <c r="F19" s="39">
        <v>4.8895652212999998</v>
      </c>
      <c r="G19" s="18" t="s">
        <v>21</v>
      </c>
      <c r="H19" s="19" t="s">
        <v>21</v>
      </c>
      <c r="I19" s="19" t="s">
        <v>22</v>
      </c>
      <c r="J19" s="19" t="s">
        <v>21</v>
      </c>
      <c r="K19" s="20">
        <v>5.15</v>
      </c>
      <c r="L19" s="13" t="s">
        <v>21</v>
      </c>
      <c r="M19" s="14" t="s">
        <v>21</v>
      </c>
      <c r="N19" s="14" t="s">
        <v>21</v>
      </c>
      <c r="O19" s="15">
        <v>0</v>
      </c>
      <c r="P19" s="18" t="s">
        <v>21</v>
      </c>
      <c r="Q19" s="19" t="s">
        <v>21</v>
      </c>
      <c r="R19" s="19" t="s">
        <v>21</v>
      </c>
      <c r="S19" s="19" t="s">
        <v>21</v>
      </c>
      <c r="T19" s="20">
        <v>0</v>
      </c>
      <c r="U19" s="18" t="s">
        <v>21</v>
      </c>
      <c r="V19" s="19" t="s">
        <v>21</v>
      </c>
      <c r="W19" s="19" t="s">
        <v>21</v>
      </c>
      <c r="X19" s="19" t="s">
        <v>21</v>
      </c>
      <c r="Y19" s="20">
        <v>0</v>
      </c>
      <c r="Z19" s="18" t="s">
        <v>23</v>
      </c>
      <c r="AA19" s="19" t="s">
        <v>21</v>
      </c>
      <c r="AB19" s="19" t="s">
        <v>23</v>
      </c>
      <c r="AC19" s="19" t="s">
        <v>21</v>
      </c>
      <c r="AD19" s="39">
        <v>4.0547126273999998</v>
      </c>
      <c r="AE19" s="18" t="s">
        <v>21</v>
      </c>
      <c r="AF19" s="19" t="s">
        <v>21</v>
      </c>
      <c r="AG19" s="19" t="s">
        <v>21</v>
      </c>
      <c r="AH19" s="19" t="s">
        <v>21</v>
      </c>
      <c r="AI19" s="20">
        <v>0</v>
      </c>
      <c r="AJ19" s="52">
        <f t="shared" si="0"/>
        <v>14.094277848699999</v>
      </c>
    </row>
    <row r="20" spans="1:36" s="21" customFormat="1" x14ac:dyDescent="0.45">
      <c r="A20" s="29" t="s">
        <v>6</v>
      </c>
      <c r="B20" s="19" t="s">
        <v>21</v>
      </c>
      <c r="C20" s="14" t="s">
        <v>21</v>
      </c>
      <c r="D20" s="19" t="s">
        <v>22</v>
      </c>
      <c r="E20" s="19" t="s">
        <v>21</v>
      </c>
      <c r="F20" s="39">
        <v>5.9053708491000005</v>
      </c>
      <c r="G20" s="18" t="s">
        <v>21</v>
      </c>
      <c r="H20" s="19" t="s">
        <v>21</v>
      </c>
      <c r="I20" s="19" t="s">
        <v>23</v>
      </c>
      <c r="J20" s="19" t="s">
        <v>21</v>
      </c>
      <c r="K20" s="20">
        <v>6.8</v>
      </c>
      <c r="L20" s="13" t="s">
        <v>21</v>
      </c>
      <c r="M20" s="14" t="s">
        <v>21</v>
      </c>
      <c r="N20" s="14" t="s">
        <v>21</v>
      </c>
      <c r="O20" s="15">
        <v>0</v>
      </c>
      <c r="P20" s="18" t="s">
        <v>21</v>
      </c>
      <c r="Q20" s="19" t="s">
        <v>21</v>
      </c>
      <c r="R20" s="19" t="s">
        <v>21</v>
      </c>
      <c r="S20" s="19" t="s">
        <v>21</v>
      </c>
      <c r="T20" s="20">
        <v>0</v>
      </c>
      <c r="U20" s="18" t="s">
        <v>21</v>
      </c>
      <c r="V20" s="19" t="s">
        <v>21</v>
      </c>
      <c r="W20" s="19" t="s">
        <v>21</v>
      </c>
      <c r="X20" s="19" t="s">
        <v>21</v>
      </c>
      <c r="Y20" s="20">
        <v>0</v>
      </c>
      <c r="Z20" s="18" t="s">
        <v>22</v>
      </c>
      <c r="AA20" s="19" t="s">
        <v>21</v>
      </c>
      <c r="AB20" s="19" t="s">
        <v>23</v>
      </c>
      <c r="AC20" s="19" t="s">
        <v>21</v>
      </c>
      <c r="AD20" s="39">
        <v>5.3883415233999994</v>
      </c>
      <c r="AE20" s="18" t="s">
        <v>21</v>
      </c>
      <c r="AF20" s="19" t="s">
        <v>21</v>
      </c>
      <c r="AG20" s="19" t="s">
        <v>21</v>
      </c>
      <c r="AH20" s="19" t="s">
        <v>21</v>
      </c>
      <c r="AI20" s="20">
        <v>0</v>
      </c>
      <c r="AJ20" s="51">
        <f t="shared" si="0"/>
        <v>18.093712372500001</v>
      </c>
    </row>
    <row r="21" spans="1:36" s="21" customFormat="1" x14ac:dyDescent="0.45">
      <c r="A21" s="29" t="s">
        <v>6</v>
      </c>
      <c r="B21" s="19" t="s">
        <v>22</v>
      </c>
      <c r="C21" s="14" t="s">
        <v>21</v>
      </c>
      <c r="D21" s="19" t="s">
        <v>22</v>
      </c>
      <c r="E21" s="19" t="s">
        <v>21</v>
      </c>
      <c r="F21" s="39">
        <v>4.9574424593000002</v>
      </c>
      <c r="G21" s="18" t="s">
        <v>21</v>
      </c>
      <c r="H21" s="19" t="s">
        <v>21</v>
      </c>
      <c r="I21" s="19" t="s">
        <v>22</v>
      </c>
      <c r="J21" s="19" t="s">
        <v>21</v>
      </c>
      <c r="K21" s="20">
        <v>5.41</v>
      </c>
      <c r="L21" s="13" t="s">
        <v>21</v>
      </c>
      <c r="M21" s="14" t="s">
        <v>21</v>
      </c>
      <c r="N21" s="14" t="s">
        <v>21</v>
      </c>
      <c r="O21" s="15">
        <v>0</v>
      </c>
      <c r="P21" s="18" t="s">
        <v>21</v>
      </c>
      <c r="Q21" s="19" t="s">
        <v>21</v>
      </c>
      <c r="R21" s="19" t="s">
        <v>21</v>
      </c>
      <c r="S21" s="19" t="s">
        <v>21</v>
      </c>
      <c r="T21" s="20">
        <v>0</v>
      </c>
      <c r="U21" s="18" t="s">
        <v>21</v>
      </c>
      <c r="V21" s="19" t="s">
        <v>21</v>
      </c>
      <c r="W21" s="19" t="s">
        <v>21</v>
      </c>
      <c r="X21" s="19" t="s">
        <v>21</v>
      </c>
      <c r="Y21" s="20">
        <v>0</v>
      </c>
      <c r="Z21" s="18" t="s">
        <v>23</v>
      </c>
      <c r="AA21" s="19" t="s">
        <v>22</v>
      </c>
      <c r="AB21" s="19" t="s">
        <v>23</v>
      </c>
      <c r="AC21" s="19" t="s">
        <v>21</v>
      </c>
      <c r="AD21" s="39">
        <v>4.2296551557999997</v>
      </c>
      <c r="AE21" s="18" t="s">
        <v>21</v>
      </c>
      <c r="AF21" s="19" t="s">
        <v>21</v>
      </c>
      <c r="AG21" s="19" t="s">
        <v>21</v>
      </c>
      <c r="AH21" s="19" t="s">
        <v>21</v>
      </c>
      <c r="AI21" s="20">
        <v>0</v>
      </c>
      <c r="AJ21" s="51">
        <f t="shared" si="0"/>
        <v>14.597097615100001</v>
      </c>
    </row>
    <row r="22" spans="1:36" s="21" customFormat="1" x14ac:dyDescent="0.45">
      <c r="A22" s="29" t="s">
        <v>6</v>
      </c>
      <c r="B22" s="19" t="s">
        <v>21</v>
      </c>
      <c r="C22" s="14" t="s">
        <v>21</v>
      </c>
      <c r="D22" s="19" t="s">
        <v>22</v>
      </c>
      <c r="E22" s="19" t="s">
        <v>21</v>
      </c>
      <c r="F22" s="39">
        <v>5.8919181634999997</v>
      </c>
      <c r="G22" s="18" t="s">
        <v>21</v>
      </c>
      <c r="H22" s="19" t="s">
        <v>21</v>
      </c>
      <c r="I22" s="19" t="s">
        <v>23</v>
      </c>
      <c r="J22" s="19" t="s">
        <v>21</v>
      </c>
      <c r="K22" s="20">
        <v>6.51</v>
      </c>
      <c r="L22" s="13" t="s">
        <v>21</v>
      </c>
      <c r="M22" s="14" t="s">
        <v>21</v>
      </c>
      <c r="N22" s="14" t="s">
        <v>21</v>
      </c>
      <c r="O22" s="15">
        <v>0</v>
      </c>
      <c r="P22" s="18" t="s">
        <v>21</v>
      </c>
      <c r="Q22" s="19" t="s">
        <v>21</v>
      </c>
      <c r="R22" s="19" t="s">
        <v>21</v>
      </c>
      <c r="S22" s="19" t="s">
        <v>21</v>
      </c>
      <c r="T22" s="20">
        <v>0</v>
      </c>
      <c r="U22" s="18" t="s">
        <v>21</v>
      </c>
      <c r="V22" s="19" t="s">
        <v>21</v>
      </c>
      <c r="W22" s="19" t="s">
        <v>21</v>
      </c>
      <c r="X22" s="19" t="s">
        <v>21</v>
      </c>
      <c r="Y22" s="20">
        <v>0</v>
      </c>
      <c r="Z22" s="18" t="s">
        <v>22</v>
      </c>
      <c r="AA22" s="19" t="s">
        <v>21</v>
      </c>
      <c r="AB22" s="19" t="s">
        <v>23</v>
      </c>
      <c r="AC22" s="19" t="s">
        <v>21</v>
      </c>
      <c r="AD22" s="39">
        <v>5.1662397174000008</v>
      </c>
      <c r="AE22" s="18" t="s">
        <v>21</v>
      </c>
      <c r="AF22" s="19" t="s">
        <v>21</v>
      </c>
      <c r="AG22" s="19" t="s">
        <v>21</v>
      </c>
      <c r="AH22" s="19" t="s">
        <v>21</v>
      </c>
      <c r="AI22" s="20">
        <v>0</v>
      </c>
      <c r="AJ22" s="51">
        <f>F22+K22+AD22</f>
        <v>17.568157880899999</v>
      </c>
    </row>
    <row r="23" spans="1:36" s="75" customFormat="1" x14ac:dyDescent="0.45">
      <c r="A23" s="69" t="s">
        <v>7</v>
      </c>
      <c r="B23" s="70" t="s">
        <v>21</v>
      </c>
      <c r="C23" s="70" t="s">
        <v>21</v>
      </c>
      <c r="D23" s="70" t="s">
        <v>21</v>
      </c>
      <c r="E23" s="70" t="s">
        <v>21</v>
      </c>
      <c r="F23" s="71">
        <v>0</v>
      </c>
      <c r="G23" s="72" t="s">
        <v>21</v>
      </c>
      <c r="H23" s="70" t="s">
        <v>21</v>
      </c>
      <c r="I23" s="70" t="s">
        <v>21</v>
      </c>
      <c r="J23" s="70" t="s">
        <v>21</v>
      </c>
      <c r="K23" s="73">
        <v>0</v>
      </c>
      <c r="L23" s="72" t="s">
        <v>21</v>
      </c>
      <c r="M23" s="70" t="s">
        <v>21</v>
      </c>
      <c r="N23" s="70" t="s">
        <v>21</v>
      </c>
      <c r="O23" s="73">
        <v>0</v>
      </c>
      <c r="P23" s="72" t="s">
        <v>21</v>
      </c>
      <c r="Q23" s="70" t="s">
        <v>21</v>
      </c>
      <c r="R23" s="70" t="s">
        <v>21</v>
      </c>
      <c r="S23" s="70" t="s">
        <v>21</v>
      </c>
      <c r="T23" s="73">
        <v>0</v>
      </c>
      <c r="U23" s="72" t="s">
        <v>21</v>
      </c>
      <c r="V23" s="70" t="s">
        <v>21</v>
      </c>
      <c r="W23" s="70" t="s">
        <v>21</v>
      </c>
      <c r="X23" s="70" t="s">
        <v>21</v>
      </c>
      <c r="Y23" s="73">
        <v>0</v>
      </c>
      <c r="Z23" s="72" t="s">
        <v>21</v>
      </c>
      <c r="AA23" s="70" t="s">
        <v>21</v>
      </c>
      <c r="AB23" s="70" t="s">
        <v>22</v>
      </c>
      <c r="AC23" s="70" t="s">
        <v>21</v>
      </c>
      <c r="AD23" s="71">
        <v>0</v>
      </c>
      <c r="AE23" s="72" t="s">
        <v>21</v>
      </c>
      <c r="AF23" s="70" t="s">
        <v>21</v>
      </c>
      <c r="AG23" s="70" t="s">
        <v>21</v>
      </c>
      <c r="AH23" s="70" t="s">
        <v>21</v>
      </c>
      <c r="AI23" s="73">
        <v>0</v>
      </c>
      <c r="AJ23" s="74">
        <f t="shared" si="0"/>
        <v>0</v>
      </c>
    </row>
    <row r="24" spans="1:36" s="75" customFormat="1" x14ac:dyDescent="0.45">
      <c r="A24" s="69" t="s">
        <v>7</v>
      </c>
      <c r="B24" s="70" t="s">
        <v>21</v>
      </c>
      <c r="C24" s="70" t="s">
        <v>21</v>
      </c>
      <c r="D24" s="70" t="s">
        <v>21</v>
      </c>
      <c r="E24" s="70" t="s">
        <v>21</v>
      </c>
      <c r="F24" s="71">
        <v>0</v>
      </c>
      <c r="G24" s="72" t="s">
        <v>21</v>
      </c>
      <c r="H24" s="70" t="s">
        <v>21</v>
      </c>
      <c r="I24" s="70" t="s">
        <v>21</v>
      </c>
      <c r="J24" s="70" t="s">
        <v>21</v>
      </c>
      <c r="K24" s="73">
        <v>0</v>
      </c>
      <c r="L24" s="72" t="s">
        <v>21</v>
      </c>
      <c r="M24" s="70" t="s">
        <v>21</v>
      </c>
      <c r="N24" s="70" t="s">
        <v>21</v>
      </c>
      <c r="O24" s="73">
        <v>0</v>
      </c>
      <c r="P24" s="72" t="s">
        <v>21</v>
      </c>
      <c r="Q24" s="70" t="s">
        <v>21</v>
      </c>
      <c r="R24" s="70" t="s">
        <v>21</v>
      </c>
      <c r="S24" s="70" t="s">
        <v>21</v>
      </c>
      <c r="T24" s="73">
        <v>0</v>
      </c>
      <c r="U24" s="72" t="s">
        <v>21</v>
      </c>
      <c r="V24" s="70" t="s">
        <v>21</v>
      </c>
      <c r="W24" s="70" t="s">
        <v>21</v>
      </c>
      <c r="X24" s="70" t="s">
        <v>21</v>
      </c>
      <c r="Y24" s="73">
        <v>0</v>
      </c>
      <c r="Z24" s="72" t="s">
        <v>21</v>
      </c>
      <c r="AA24" s="70" t="s">
        <v>21</v>
      </c>
      <c r="AB24" s="70" t="s">
        <v>23</v>
      </c>
      <c r="AC24" s="70" t="s">
        <v>21</v>
      </c>
      <c r="AD24" s="71">
        <v>0</v>
      </c>
      <c r="AE24" s="72" t="s">
        <v>21</v>
      </c>
      <c r="AF24" s="70" t="s">
        <v>21</v>
      </c>
      <c r="AG24" s="70" t="s">
        <v>21</v>
      </c>
      <c r="AH24" s="70" t="s">
        <v>21</v>
      </c>
      <c r="AI24" s="73">
        <v>0</v>
      </c>
      <c r="AJ24" s="74">
        <f t="shared" si="0"/>
        <v>0</v>
      </c>
    </row>
    <row r="25" spans="1:36" s="21" customFormat="1" x14ac:dyDescent="0.45">
      <c r="A25" s="29" t="s">
        <v>8</v>
      </c>
      <c r="B25" s="19" t="s">
        <v>21</v>
      </c>
      <c r="C25" s="14" t="s">
        <v>21</v>
      </c>
      <c r="D25" s="19" t="s">
        <v>21</v>
      </c>
      <c r="E25" s="19" t="s">
        <v>21</v>
      </c>
      <c r="F25" s="39">
        <v>0</v>
      </c>
      <c r="G25" s="18" t="s">
        <v>21</v>
      </c>
      <c r="H25" s="19" t="s">
        <v>21</v>
      </c>
      <c r="I25" s="19" t="s">
        <v>22</v>
      </c>
      <c r="J25" s="19" t="s">
        <v>21</v>
      </c>
      <c r="K25" s="20">
        <v>4.24</v>
      </c>
      <c r="L25" s="13" t="s">
        <v>21</v>
      </c>
      <c r="M25" s="14" t="s">
        <v>21</v>
      </c>
      <c r="N25" s="14" t="s">
        <v>21</v>
      </c>
      <c r="O25" s="15">
        <v>0</v>
      </c>
      <c r="P25" s="18" t="s">
        <v>21</v>
      </c>
      <c r="Q25" s="19" t="s">
        <v>21</v>
      </c>
      <c r="R25" s="19" t="s">
        <v>21</v>
      </c>
      <c r="S25" s="19" t="s">
        <v>21</v>
      </c>
      <c r="T25" s="20">
        <v>0</v>
      </c>
      <c r="U25" s="18" t="s">
        <v>21</v>
      </c>
      <c r="V25" s="19" t="s">
        <v>21</v>
      </c>
      <c r="W25" s="19" t="s">
        <v>21</v>
      </c>
      <c r="X25" s="19" t="s">
        <v>21</v>
      </c>
      <c r="Y25" s="20">
        <v>0</v>
      </c>
      <c r="Z25" s="18" t="s">
        <v>21</v>
      </c>
      <c r="AA25" s="19" t="s">
        <v>21</v>
      </c>
      <c r="AB25" s="19" t="s">
        <v>21</v>
      </c>
      <c r="AC25" s="19" t="s">
        <v>21</v>
      </c>
      <c r="AD25" s="39">
        <v>0</v>
      </c>
      <c r="AE25" s="18" t="s">
        <v>21</v>
      </c>
      <c r="AF25" s="19" t="s">
        <v>21</v>
      </c>
      <c r="AG25" s="19" t="s">
        <v>21</v>
      </c>
      <c r="AH25" s="19" t="s">
        <v>21</v>
      </c>
      <c r="AI25" s="20">
        <v>0</v>
      </c>
      <c r="AJ25" s="51">
        <f t="shared" si="0"/>
        <v>4.24</v>
      </c>
    </row>
    <row r="26" spans="1:36" s="75" customFormat="1" x14ac:dyDescent="0.45">
      <c r="A26" s="69" t="s">
        <v>8</v>
      </c>
      <c r="B26" s="70" t="s">
        <v>21</v>
      </c>
      <c r="C26" s="70" t="s">
        <v>21</v>
      </c>
      <c r="D26" s="70" t="s">
        <v>21</v>
      </c>
      <c r="E26" s="70" t="s">
        <v>21</v>
      </c>
      <c r="F26" s="71">
        <v>0</v>
      </c>
      <c r="G26" s="72" t="s">
        <v>21</v>
      </c>
      <c r="H26" s="70" t="s">
        <v>21</v>
      </c>
      <c r="I26" s="70" t="s">
        <v>22</v>
      </c>
      <c r="J26" s="70" t="s">
        <v>21</v>
      </c>
      <c r="K26" s="73">
        <v>4.8600000000000003</v>
      </c>
      <c r="L26" s="72" t="s">
        <v>21</v>
      </c>
      <c r="M26" s="70" t="s">
        <v>21</v>
      </c>
      <c r="N26" s="70" t="s">
        <v>21</v>
      </c>
      <c r="O26" s="73">
        <v>0</v>
      </c>
      <c r="P26" s="72" t="s">
        <v>21</v>
      </c>
      <c r="Q26" s="70" t="s">
        <v>21</v>
      </c>
      <c r="R26" s="70" t="s">
        <v>21</v>
      </c>
      <c r="S26" s="70" t="s">
        <v>21</v>
      </c>
      <c r="T26" s="73">
        <v>0</v>
      </c>
      <c r="U26" s="72" t="s">
        <v>21</v>
      </c>
      <c r="V26" s="70" t="s">
        <v>21</v>
      </c>
      <c r="W26" s="70" t="s">
        <v>21</v>
      </c>
      <c r="X26" s="70" t="s">
        <v>21</v>
      </c>
      <c r="Y26" s="73">
        <v>0</v>
      </c>
      <c r="Z26" s="72" t="s">
        <v>21</v>
      </c>
      <c r="AA26" s="70" t="s">
        <v>21</v>
      </c>
      <c r="AB26" s="70" t="s">
        <v>22</v>
      </c>
      <c r="AC26" s="70" t="s">
        <v>21</v>
      </c>
      <c r="AD26" s="71">
        <v>0</v>
      </c>
      <c r="AE26" s="72" t="s">
        <v>21</v>
      </c>
      <c r="AF26" s="70" t="s">
        <v>21</v>
      </c>
      <c r="AG26" s="70" t="s">
        <v>21</v>
      </c>
      <c r="AH26" s="70" t="s">
        <v>21</v>
      </c>
      <c r="AI26" s="73">
        <v>0</v>
      </c>
      <c r="AJ26" s="74">
        <f>F26+K26+AD26</f>
        <v>4.8600000000000003</v>
      </c>
    </row>
    <row r="27" spans="1:36" s="75" customFormat="1" ht="14.65" thickBot="1" x14ac:dyDescent="0.5">
      <c r="A27" s="76" t="s">
        <v>8</v>
      </c>
      <c r="B27" s="77" t="s">
        <v>21</v>
      </c>
      <c r="C27" s="78" t="s">
        <v>21</v>
      </c>
      <c r="D27" s="78" t="s">
        <v>21</v>
      </c>
      <c r="E27" s="78" t="s">
        <v>21</v>
      </c>
      <c r="F27" s="79">
        <v>0</v>
      </c>
      <c r="G27" s="80" t="s">
        <v>21</v>
      </c>
      <c r="H27" s="78" t="s">
        <v>21</v>
      </c>
      <c r="I27" s="78" t="s">
        <v>22</v>
      </c>
      <c r="J27" s="78" t="s">
        <v>21</v>
      </c>
      <c r="K27" s="81">
        <v>4.8499999999999996</v>
      </c>
      <c r="L27" s="80" t="s">
        <v>21</v>
      </c>
      <c r="M27" s="78" t="s">
        <v>21</v>
      </c>
      <c r="N27" s="78" t="s">
        <v>21</v>
      </c>
      <c r="O27" s="81">
        <v>0</v>
      </c>
      <c r="P27" s="80" t="s">
        <v>21</v>
      </c>
      <c r="Q27" s="78" t="s">
        <v>21</v>
      </c>
      <c r="R27" s="78" t="s">
        <v>21</v>
      </c>
      <c r="S27" s="78" t="s">
        <v>21</v>
      </c>
      <c r="T27" s="81">
        <v>0</v>
      </c>
      <c r="U27" s="80" t="s">
        <v>21</v>
      </c>
      <c r="V27" s="78" t="s">
        <v>21</v>
      </c>
      <c r="W27" s="78" t="s">
        <v>21</v>
      </c>
      <c r="X27" s="78" t="s">
        <v>21</v>
      </c>
      <c r="Y27" s="81">
        <v>0</v>
      </c>
      <c r="Z27" s="80" t="s">
        <v>21</v>
      </c>
      <c r="AA27" s="78" t="s">
        <v>21</v>
      </c>
      <c r="AB27" s="78" t="s">
        <v>22</v>
      </c>
      <c r="AC27" s="78" t="s">
        <v>21</v>
      </c>
      <c r="AD27" s="79">
        <v>0</v>
      </c>
      <c r="AE27" s="80" t="s">
        <v>21</v>
      </c>
      <c r="AF27" s="78" t="s">
        <v>21</v>
      </c>
      <c r="AG27" s="78" t="s">
        <v>21</v>
      </c>
      <c r="AH27" s="78" t="s">
        <v>21</v>
      </c>
      <c r="AI27" s="81">
        <v>0</v>
      </c>
      <c r="AJ27" s="82">
        <f t="shared" si="0"/>
        <v>4.8499999999999996</v>
      </c>
    </row>
    <row r="28" spans="1:36" x14ac:dyDescent="0.45">
      <c r="A28" s="1" t="s">
        <v>40</v>
      </c>
    </row>
    <row r="29" spans="1:36" ht="14.65" thickBot="1" x14ac:dyDescent="0.5"/>
    <row r="30" spans="1:36" ht="14.65" thickBot="1" x14ac:dyDescent="0.5">
      <c r="A30" s="4"/>
      <c r="B30" s="86" t="s">
        <v>9</v>
      </c>
      <c r="C30" s="87"/>
      <c r="D30" s="86" t="s">
        <v>15</v>
      </c>
      <c r="E30" s="87"/>
      <c r="F30" s="86" t="s">
        <v>16</v>
      </c>
      <c r="G30" s="87"/>
      <c r="H30" s="86" t="s">
        <v>17</v>
      </c>
      <c r="I30" s="87"/>
      <c r="J30" s="86" t="s">
        <v>18</v>
      </c>
      <c r="K30" s="87"/>
      <c r="L30" s="86" t="s">
        <v>19</v>
      </c>
      <c r="M30" s="88"/>
      <c r="N30" s="89" t="s">
        <v>27</v>
      </c>
      <c r="O30" s="90"/>
    </row>
    <row r="31" spans="1:36" ht="14.65" thickBot="1" x14ac:dyDescent="0.5">
      <c r="A31" s="4"/>
      <c r="B31" s="5" t="s">
        <v>25</v>
      </c>
      <c r="C31" s="6" t="s">
        <v>26</v>
      </c>
      <c r="D31" s="5" t="s">
        <v>25</v>
      </c>
      <c r="E31" s="6" t="s">
        <v>26</v>
      </c>
      <c r="F31" s="5" t="s">
        <v>25</v>
      </c>
      <c r="G31" s="6" t="s">
        <v>26</v>
      </c>
      <c r="H31" s="5" t="s">
        <v>25</v>
      </c>
      <c r="I31" s="6" t="s">
        <v>26</v>
      </c>
      <c r="J31" s="5" t="s">
        <v>25</v>
      </c>
      <c r="K31" s="6" t="s">
        <v>26</v>
      </c>
      <c r="L31" s="5" t="s">
        <v>25</v>
      </c>
      <c r="M31" s="30" t="s">
        <v>26</v>
      </c>
      <c r="N31" s="35" t="s">
        <v>25</v>
      </c>
      <c r="O31" s="35" t="s">
        <v>26</v>
      </c>
    </row>
    <row r="32" spans="1:36" x14ac:dyDescent="0.45">
      <c r="A32" s="7" t="s">
        <v>0</v>
      </c>
      <c r="B32" s="24">
        <f>AVERAGE(F3:F5)</f>
        <v>0</v>
      </c>
      <c r="C32" s="17">
        <f>STDEV(F3:F5)</f>
        <v>0</v>
      </c>
      <c r="D32" s="16">
        <f>AVERAGE(K3:K5)</f>
        <v>18.243333333333336</v>
      </c>
      <c r="E32" s="17">
        <f>STDEV(K3:K5)</f>
        <v>4.8571836833018054</v>
      </c>
      <c r="F32" s="25" t="s">
        <v>21</v>
      </c>
      <c r="G32" s="26" t="s">
        <v>21</v>
      </c>
      <c r="H32" s="16" t="s">
        <v>21</v>
      </c>
      <c r="I32" s="17" t="s">
        <v>21</v>
      </c>
      <c r="J32" s="16" t="s">
        <v>21</v>
      </c>
      <c r="K32" s="17" t="s">
        <v>21</v>
      </c>
      <c r="L32" s="16">
        <f>AVERAGE(AD3:AD5)</f>
        <v>0</v>
      </c>
      <c r="M32" s="31">
        <f>STDEV(AD3:AD5)</f>
        <v>0</v>
      </c>
      <c r="N32" s="57">
        <f>AVERAGE(AJ3:AJ5)</f>
        <v>18.243333333333336</v>
      </c>
      <c r="O32" s="58">
        <f>STDEV(AJ3:AJ5)</f>
        <v>4.8571836833018054</v>
      </c>
    </row>
    <row r="33" spans="1:20" x14ac:dyDescent="0.45">
      <c r="A33" s="8" t="s">
        <v>1</v>
      </c>
      <c r="B33" s="24">
        <f>AVERAGE(F6:F7)</f>
        <v>3.3314961669500001</v>
      </c>
      <c r="C33" s="17">
        <f>STDEV(F6:F7)</f>
        <v>4.7114470622946714</v>
      </c>
      <c r="D33" s="16">
        <f>AVERAGE(K6:K7)</f>
        <v>8.7349999999999994</v>
      </c>
      <c r="E33" s="17">
        <f>STDEV(K6:K7)</f>
        <v>0.54447222151364127</v>
      </c>
      <c r="F33" s="25" t="s">
        <v>21</v>
      </c>
      <c r="G33" s="26" t="s">
        <v>21</v>
      </c>
      <c r="H33" s="16" t="s">
        <v>21</v>
      </c>
      <c r="I33" s="17" t="s">
        <v>21</v>
      </c>
      <c r="J33" s="16" t="s">
        <v>21</v>
      </c>
      <c r="K33" s="17" t="s">
        <v>21</v>
      </c>
      <c r="L33" s="16">
        <f>AVERAGE(AD6:AD7)</f>
        <v>8.1844088552000009</v>
      </c>
      <c r="M33" s="31">
        <f>STDEV(AD6:AD7)</f>
        <v>1.6059683982869488</v>
      </c>
      <c r="N33" s="57">
        <f>AVERAGE(AJ6:AJ7)</f>
        <v>20.25090502215</v>
      </c>
      <c r="O33" s="59">
        <f>STDEV(AJ6:AJ7)</f>
        <v>2.5610064424940813</v>
      </c>
    </row>
    <row r="34" spans="1:20" x14ac:dyDescent="0.45">
      <c r="A34" s="8" t="s">
        <v>2</v>
      </c>
      <c r="B34" s="24">
        <f>AVERAGE(F8:F10)</f>
        <v>5.130963346333334</v>
      </c>
      <c r="C34" s="17">
        <f>STDEV(F8:F10)</f>
        <v>4.4436117297556565</v>
      </c>
      <c r="D34" s="16">
        <f>AVERAGE(K8:K10)</f>
        <v>11.229999999999999</v>
      </c>
      <c r="E34" s="17">
        <f>STDEV(K8:K10)</f>
        <v>4.351172255840952</v>
      </c>
      <c r="F34" s="25" t="s">
        <v>21</v>
      </c>
      <c r="G34" s="26" t="s">
        <v>21</v>
      </c>
      <c r="H34" s="16">
        <f>AVERAGE(T8:T10)</f>
        <v>7.1033333333333326</v>
      </c>
      <c r="I34" s="17">
        <f>STDEV(T8:T10)</f>
        <v>12.303334236430924</v>
      </c>
      <c r="J34" s="16" t="s">
        <v>21</v>
      </c>
      <c r="K34" s="17" t="s">
        <v>21</v>
      </c>
      <c r="L34" s="16">
        <f>AVERAGE(AD8:AD10)</f>
        <v>2.3488560393999998</v>
      </c>
      <c r="M34" s="31">
        <f>STDEV(AD8:AD10)</f>
        <v>4.0683379999058049</v>
      </c>
      <c r="N34" s="57">
        <f>AVERAGE(AJ8:AJ10)</f>
        <v>18.709819385733336</v>
      </c>
      <c r="O34" s="59">
        <f>STDEV(AJ8:AJ10)</f>
        <v>3.9849083866248836</v>
      </c>
    </row>
    <row r="35" spans="1:20" x14ac:dyDescent="0.45">
      <c r="A35" s="8" t="s">
        <v>3</v>
      </c>
      <c r="B35" s="24">
        <f>AVERAGE(F11:F13)</f>
        <v>0</v>
      </c>
      <c r="C35" s="17">
        <f>STDEV(F11:F13)</f>
        <v>0</v>
      </c>
      <c r="D35" s="16">
        <f>AVERAGE(K11:K13)</f>
        <v>6.3966666666666674</v>
      </c>
      <c r="E35" s="17">
        <f>STDEV(K11:K13)</f>
        <v>2.2834695823096336</v>
      </c>
      <c r="F35" s="25" t="s">
        <v>21</v>
      </c>
      <c r="G35" s="26" t="s">
        <v>21</v>
      </c>
      <c r="H35" s="16">
        <f>AVERAGE(T11:T13)</f>
        <v>3.7633333333333332</v>
      </c>
      <c r="I35" s="17">
        <f>STDEV(T11:T13)</f>
        <v>6.5182845391508746</v>
      </c>
      <c r="J35" s="16" t="s">
        <v>21</v>
      </c>
      <c r="K35" s="17" t="s">
        <v>21</v>
      </c>
      <c r="L35" s="16">
        <f>AVERAGE(AD11:AD13)</f>
        <v>0</v>
      </c>
      <c r="M35" s="31">
        <f>STDEV(AD11:AD13)</f>
        <v>0</v>
      </c>
      <c r="N35" s="57">
        <f>AVERAGE(AJ11:AJ13)</f>
        <v>6.3966666666666674</v>
      </c>
      <c r="O35" s="59">
        <f>STDEV(AJ11:AJ13)</f>
        <v>2.2834695823096336</v>
      </c>
    </row>
    <row r="36" spans="1:20" x14ac:dyDescent="0.45">
      <c r="A36" s="8" t="s">
        <v>4</v>
      </c>
      <c r="B36" s="24">
        <f>AVERAGE(F14:F16)</f>
        <v>1.5845012801000002</v>
      </c>
      <c r="C36" s="17">
        <f>STDEV(F14:F16)</f>
        <v>2.744436721791125</v>
      </c>
      <c r="D36" s="16">
        <f>AVERAGE(K14:K16)</f>
        <v>3.3833333333333333</v>
      </c>
      <c r="E36" s="17">
        <f>STDEV(K14:K16)</f>
        <v>2.9310123393348819</v>
      </c>
      <c r="F36" s="25" t="s">
        <v>21</v>
      </c>
      <c r="G36" s="26" t="s">
        <v>21</v>
      </c>
      <c r="H36" s="16" t="s">
        <v>21</v>
      </c>
      <c r="I36" s="17" t="s">
        <v>21</v>
      </c>
      <c r="J36" s="16" t="s">
        <v>21</v>
      </c>
      <c r="K36" s="17" t="s">
        <v>21</v>
      </c>
      <c r="L36" s="16">
        <f>AVERAGE(AD14:AD16)</f>
        <v>1.3908702738000001</v>
      </c>
      <c r="M36" s="31">
        <f>STDEV(AD14:AD16)</f>
        <v>2.4090579809588357</v>
      </c>
      <c r="N36" s="57">
        <f>AVERAGE(AJ14:AJ16)</f>
        <v>6.3587048872333334</v>
      </c>
      <c r="O36" s="59">
        <f>STDEV(AJ14:AJ16)</f>
        <v>7.1357417428236039</v>
      </c>
    </row>
    <row r="37" spans="1:20" x14ac:dyDescent="0.45">
      <c r="A37" s="8" t="s">
        <v>5</v>
      </c>
      <c r="B37" s="24">
        <f>AVERAGE(F17:F19)</f>
        <v>1.6298550737666666</v>
      </c>
      <c r="C37" s="17">
        <f>STDEV(F17:F19)</f>
        <v>2.8229917967377869</v>
      </c>
      <c r="D37" s="16">
        <f>AVERAGE(K17:K19)</f>
        <v>3.2966666666666669</v>
      </c>
      <c r="E37" s="17">
        <f>STDEV(K17:K19)</f>
        <v>2.8623475214119849</v>
      </c>
      <c r="F37" s="25" t="s">
        <v>21</v>
      </c>
      <c r="G37" s="26" t="s">
        <v>21</v>
      </c>
      <c r="H37" s="16" t="s">
        <v>21</v>
      </c>
      <c r="I37" s="17" t="s">
        <v>21</v>
      </c>
      <c r="J37" s="16" t="s">
        <v>21</v>
      </c>
      <c r="K37" s="17" t="s">
        <v>21</v>
      </c>
      <c r="L37" s="16">
        <f>AVERAGE(AD17:AD19)</f>
        <v>1.3515708758</v>
      </c>
      <c r="M37" s="31">
        <f>STDEV(AD17:AD19)</f>
        <v>2.3409894269159648</v>
      </c>
      <c r="N37" s="57">
        <f>AVERAGE(AJ17:AJ19)</f>
        <v>6.2780926162333328</v>
      </c>
      <c r="O37" s="59">
        <f>STDEV(AJ17:AJ19)</f>
        <v>7.171921896616869</v>
      </c>
    </row>
    <row r="38" spans="1:20" x14ac:dyDescent="0.45">
      <c r="A38" s="8" t="s">
        <v>6</v>
      </c>
      <c r="B38" s="24">
        <f>AVERAGE(F20:F22)</f>
        <v>5.5849104906333338</v>
      </c>
      <c r="C38" s="17">
        <f>STDEV(F20:F22)</f>
        <v>0.54344488354060327</v>
      </c>
      <c r="D38" s="16">
        <f>AVERAGE(K20:K22)</f>
        <v>6.2399999999999993</v>
      </c>
      <c r="E38" s="17">
        <f>STDEV(K20:K22)</f>
        <v>0.73328030111274611</v>
      </c>
      <c r="F38" s="25" t="s">
        <v>21</v>
      </c>
      <c r="G38" s="26" t="s">
        <v>21</v>
      </c>
      <c r="H38" s="16" t="s">
        <v>21</v>
      </c>
      <c r="I38" s="17" t="s">
        <v>21</v>
      </c>
      <c r="J38" s="16" t="s">
        <v>21</v>
      </c>
      <c r="K38" s="17" t="s">
        <v>21</v>
      </c>
      <c r="L38" s="16">
        <f>AVERAGE(AD20:AD22)</f>
        <v>4.9280787988666672</v>
      </c>
      <c r="M38" s="31">
        <f>STDEV(AD20:AD22)</f>
        <v>0.61496259394616248</v>
      </c>
      <c r="N38" s="57">
        <f>AVERAGE(AJ20:AJ22)</f>
        <v>16.752989289500004</v>
      </c>
      <c r="O38" s="59">
        <f>STDEV(AJ20:AJ22)</f>
        <v>1.8854584494813611</v>
      </c>
    </row>
    <row r="39" spans="1:20" x14ac:dyDescent="0.45">
      <c r="A39" s="8" t="s">
        <v>7</v>
      </c>
      <c r="B39" s="24">
        <f>AVERAGE(F23:F24)</f>
        <v>0</v>
      </c>
      <c r="C39" s="17">
        <f>STDEV(F23:F24)</f>
        <v>0</v>
      </c>
      <c r="D39" s="16">
        <f>AVERAGE(K23:K24)</f>
        <v>0</v>
      </c>
      <c r="E39" s="17">
        <f>STDEV(K23:K24)</f>
        <v>0</v>
      </c>
      <c r="F39" s="25" t="s">
        <v>21</v>
      </c>
      <c r="G39" s="26" t="s">
        <v>21</v>
      </c>
      <c r="H39" s="16" t="s">
        <v>21</v>
      </c>
      <c r="I39" s="17" t="s">
        <v>21</v>
      </c>
      <c r="J39" s="16" t="s">
        <v>21</v>
      </c>
      <c r="K39" s="17" t="s">
        <v>21</v>
      </c>
      <c r="L39" s="16">
        <f>AVERAGE(AD23:AD24)</f>
        <v>0</v>
      </c>
      <c r="M39" s="31">
        <f>STDEV(AD23:AD24)</f>
        <v>0</v>
      </c>
      <c r="N39" s="57">
        <f>AVERAGE(AJ23:AJ24)</f>
        <v>0</v>
      </c>
      <c r="O39" s="59">
        <f>STDEV(AJ23:AJ24)</f>
        <v>0</v>
      </c>
    </row>
    <row r="40" spans="1:20" x14ac:dyDescent="0.45">
      <c r="A40" s="62" t="s">
        <v>8</v>
      </c>
      <c r="B40" s="54">
        <f>AVERAGE(F25:F27)</f>
        <v>0</v>
      </c>
      <c r="C40" s="23">
        <f>STDEV(F25:F27)</f>
        <v>0</v>
      </c>
      <c r="D40" s="22">
        <f>AVERAGE(K25:K27)</f>
        <v>4.6500000000000004</v>
      </c>
      <c r="E40" s="23">
        <f>STDEV(K25:K27)</f>
        <v>0.35510561809129393</v>
      </c>
      <c r="F40" s="55" t="s">
        <v>21</v>
      </c>
      <c r="G40" s="56" t="s">
        <v>21</v>
      </c>
      <c r="H40" s="22" t="s">
        <v>21</v>
      </c>
      <c r="I40" s="23" t="s">
        <v>21</v>
      </c>
      <c r="J40" s="22" t="s">
        <v>21</v>
      </c>
      <c r="K40" s="23" t="s">
        <v>21</v>
      </c>
      <c r="L40" s="22">
        <f>AVERAGE(AD25:AD27)</f>
        <v>0</v>
      </c>
      <c r="M40" s="54">
        <f>STDEV(AD25:AD27)</f>
        <v>0</v>
      </c>
      <c r="N40" s="60">
        <f>AVERAGE(AJ25:AJ27)</f>
        <v>4.6500000000000004</v>
      </c>
      <c r="O40" s="61">
        <f>STDEV(AJ25:AJ27)</f>
        <v>0.35510561809129393</v>
      </c>
    </row>
    <row r="41" spans="1:20" x14ac:dyDescent="0.45">
      <c r="B41" s="37"/>
      <c r="D41" s="37"/>
      <c r="L41" s="37"/>
      <c r="M41" s="68"/>
      <c r="N41" s="67"/>
      <c r="O41" s="68"/>
    </row>
    <row r="42" spans="1:20" x14ac:dyDescent="0.45">
      <c r="L42" s="2"/>
      <c r="M42" s="65"/>
      <c r="N42" s="66"/>
      <c r="O42" s="2"/>
    </row>
    <row r="43" spans="1:20" x14ac:dyDescent="0.45">
      <c r="M43" s="1"/>
      <c r="N43" s="2"/>
    </row>
    <row r="44" spans="1:20" x14ac:dyDescent="0.45">
      <c r="A44" s="91"/>
      <c r="B44" s="21"/>
      <c r="C44" s="21"/>
      <c r="D44" s="21"/>
      <c r="E44" s="21"/>
      <c r="F44" s="21"/>
      <c r="G44" s="21"/>
      <c r="H44" s="21"/>
      <c r="I44" s="91"/>
      <c r="J44" s="21"/>
      <c r="K44" s="21"/>
      <c r="L44" s="21"/>
      <c r="M44" s="36"/>
      <c r="N44" s="92"/>
      <c r="O44" s="21"/>
      <c r="P44" s="21"/>
      <c r="Q44" s="21"/>
      <c r="R44" s="21"/>
      <c r="S44" s="21"/>
      <c r="T44" s="21"/>
    </row>
    <row r="45" spans="1:20" ht="15.4" x14ac:dyDescent="0.55000000000000004">
      <c r="A45" s="91"/>
      <c r="B45" s="21"/>
      <c r="C45" s="21"/>
      <c r="D45" s="21"/>
      <c r="E45" s="21"/>
      <c r="F45" s="21"/>
      <c r="G45" s="21"/>
      <c r="H45" s="21"/>
      <c r="I45" s="93"/>
      <c r="J45" s="21"/>
      <c r="K45" s="21"/>
      <c r="L45" s="21"/>
      <c r="M45" s="36"/>
      <c r="N45" s="21"/>
      <c r="O45" s="21"/>
      <c r="P45" s="21"/>
      <c r="Q45" s="21"/>
      <c r="R45" s="21"/>
      <c r="S45" s="21"/>
      <c r="T45" s="21"/>
    </row>
    <row r="46" spans="1:20" x14ac:dyDescent="0.45">
      <c r="A46" s="36"/>
      <c r="B46" s="36"/>
      <c r="C46" s="36"/>
      <c r="D46" s="36"/>
      <c r="E46" s="94"/>
      <c r="F46" s="94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</row>
    <row r="47" spans="1:20" x14ac:dyDescent="0.45">
      <c r="A47" s="98"/>
      <c r="B47" s="94"/>
      <c r="C47" s="94"/>
      <c r="D47" s="94"/>
      <c r="E47" s="94"/>
      <c r="F47" s="94"/>
      <c r="G47" s="21"/>
      <c r="H47" s="21"/>
      <c r="I47" s="21"/>
      <c r="J47" s="21"/>
      <c r="K47" s="21"/>
      <c r="L47" s="21"/>
      <c r="M47" s="36"/>
      <c r="N47" s="21"/>
      <c r="O47" s="21"/>
      <c r="P47" s="21"/>
      <c r="Q47" s="21"/>
      <c r="R47" s="21"/>
      <c r="S47" s="21"/>
      <c r="T47" s="21"/>
    </row>
    <row r="48" spans="1:20" x14ac:dyDescent="0.45">
      <c r="A48" s="98"/>
      <c r="B48" s="94"/>
      <c r="C48" s="94"/>
      <c r="D48" s="94"/>
      <c r="E48" s="94"/>
      <c r="F48" s="94"/>
      <c r="G48" s="21"/>
      <c r="H48" s="21"/>
      <c r="I48" s="21"/>
      <c r="J48" s="21"/>
      <c r="K48" s="21"/>
      <c r="L48" s="91"/>
      <c r="M48" s="63"/>
      <c r="N48" s="92"/>
      <c r="O48" s="92"/>
      <c r="P48" s="92"/>
      <c r="Q48" s="21"/>
      <c r="R48" s="21"/>
      <c r="S48" s="21"/>
      <c r="T48" s="21"/>
    </row>
    <row r="49" spans="1:20" x14ac:dyDescent="0.45">
      <c r="A49" s="98"/>
      <c r="B49" s="94"/>
      <c r="C49" s="94"/>
      <c r="D49" s="94"/>
      <c r="E49" s="94"/>
      <c r="F49" s="94"/>
      <c r="G49" s="21"/>
      <c r="H49" s="21"/>
      <c r="I49" s="21"/>
      <c r="J49" s="21"/>
      <c r="K49" s="21"/>
      <c r="L49" s="91"/>
      <c r="M49" s="64"/>
      <c r="N49" s="21"/>
      <c r="O49" s="21"/>
      <c r="P49" s="21"/>
      <c r="Q49" s="21"/>
      <c r="R49" s="21"/>
      <c r="S49" s="21"/>
      <c r="T49" s="21"/>
    </row>
    <row r="50" spans="1:20" x14ac:dyDescent="0.45">
      <c r="A50" s="98"/>
      <c r="B50" s="94"/>
      <c r="C50" s="94"/>
      <c r="D50" s="94"/>
      <c r="E50" s="94"/>
      <c r="F50" s="94"/>
      <c r="G50" s="21"/>
      <c r="H50" s="21"/>
      <c r="I50" s="21"/>
      <c r="J50" s="21"/>
      <c r="K50" s="21"/>
      <c r="L50" s="21"/>
      <c r="M50" s="91"/>
      <c r="N50" s="21"/>
      <c r="O50" s="21"/>
      <c r="P50" s="21"/>
      <c r="Q50" s="21"/>
      <c r="R50" s="21"/>
      <c r="S50" s="21"/>
      <c r="T50" s="21"/>
    </row>
    <row r="51" spans="1:20" x14ac:dyDescent="0.45">
      <c r="A51" s="98"/>
      <c r="B51" s="94"/>
      <c r="C51" s="94"/>
      <c r="D51" s="94"/>
      <c r="E51" s="94"/>
      <c r="F51" s="94"/>
      <c r="G51" s="21"/>
      <c r="H51" s="21"/>
      <c r="I51" s="21"/>
      <c r="J51" s="21"/>
      <c r="K51" s="21"/>
      <c r="L51" s="91"/>
      <c r="M51" s="92"/>
      <c r="N51" s="21"/>
      <c r="O51" s="92"/>
      <c r="P51" s="92"/>
      <c r="Q51" s="21"/>
      <c r="R51" s="21"/>
      <c r="S51" s="21"/>
      <c r="T51" s="21"/>
    </row>
    <row r="52" spans="1:20" x14ac:dyDescent="0.45">
      <c r="A52" s="98"/>
      <c r="B52" s="94"/>
      <c r="C52" s="94"/>
      <c r="D52" s="94"/>
      <c r="E52" s="94"/>
      <c r="F52" s="94"/>
      <c r="G52" s="21"/>
      <c r="H52" s="21"/>
      <c r="I52" s="21"/>
      <c r="J52" s="21"/>
      <c r="K52" s="21"/>
      <c r="L52" s="91"/>
      <c r="M52" s="21"/>
      <c r="N52" s="21"/>
      <c r="O52" s="21"/>
      <c r="P52" s="21"/>
      <c r="Q52" s="21"/>
      <c r="R52" s="21"/>
      <c r="S52" s="21"/>
      <c r="T52" s="21"/>
    </row>
    <row r="53" spans="1:20" x14ac:dyDescent="0.45">
      <c r="A53" s="98"/>
      <c r="B53" s="94"/>
      <c r="C53" s="94"/>
      <c r="D53" s="94"/>
      <c r="E53" s="94"/>
      <c r="F53" s="94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</row>
    <row r="54" spans="1:20" x14ac:dyDescent="0.45">
      <c r="A54" s="98"/>
      <c r="B54" s="94"/>
      <c r="C54" s="94"/>
      <c r="D54" s="94"/>
      <c r="E54" s="94"/>
      <c r="F54" s="94"/>
      <c r="G54" s="21"/>
      <c r="H54" s="21"/>
      <c r="I54" s="21"/>
      <c r="J54" s="21"/>
      <c r="K54" s="21"/>
      <c r="L54" s="91"/>
      <c r="M54" s="21"/>
      <c r="N54" s="21"/>
      <c r="O54" s="21"/>
      <c r="P54" s="21"/>
      <c r="Q54" s="21"/>
      <c r="R54" s="21"/>
      <c r="S54" s="21"/>
      <c r="T54" s="21"/>
    </row>
    <row r="55" spans="1:20" x14ac:dyDescent="0.45">
      <c r="A55" s="98"/>
      <c r="B55" s="94"/>
      <c r="C55" s="94"/>
      <c r="D55" s="94"/>
      <c r="E55" s="94"/>
      <c r="F55" s="94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</row>
    <row r="56" spans="1:20" x14ac:dyDescent="0.45">
      <c r="A56" s="36"/>
      <c r="B56" s="94"/>
      <c r="C56" s="94"/>
      <c r="D56" s="94"/>
      <c r="E56" s="94"/>
      <c r="F56" s="94"/>
      <c r="G56" s="21"/>
      <c r="H56" s="21"/>
      <c r="I56" s="21"/>
      <c r="J56" s="21"/>
      <c r="K56" s="21"/>
      <c r="L56" s="91"/>
      <c r="M56" s="92"/>
      <c r="N56" s="92"/>
      <c r="O56" s="92"/>
      <c r="P56" s="92"/>
      <c r="Q56" s="21"/>
      <c r="R56" s="21"/>
      <c r="S56" s="21"/>
      <c r="T56" s="21"/>
    </row>
    <row r="57" spans="1:20" x14ac:dyDescent="0.45">
      <c r="A57" s="36"/>
      <c r="B57" s="94"/>
      <c r="C57" s="94"/>
      <c r="D57" s="94"/>
      <c r="E57" s="94"/>
      <c r="F57" s="94"/>
      <c r="G57" s="21"/>
      <c r="H57" s="21"/>
      <c r="I57" s="21"/>
      <c r="J57" s="21"/>
      <c r="K57" s="21"/>
      <c r="L57" s="21"/>
      <c r="M57" s="92"/>
      <c r="N57" s="92"/>
      <c r="O57" s="92"/>
      <c r="P57" s="92"/>
      <c r="Q57" s="21"/>
      <c r="R57" s="21"/>
      <c r="S57" s="21"/>
      <c r="T57" s="21"/>
    </row>
    <row r="58" spans="1:20" x14ac:dyDescent="0.45">
      <c r="A58" s="36"/>
      <c r="B58" s="94"/>
      <c r="C58" s="94"/>
      <c r="D58" s="94"/>
      <c r="E58" s="94"/>
      <c r="F58" s="94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</row>
    <row r="59" spans="1:20" x14ac:dyDescent="0.45">
      <c r="A59" s="36"/>
      <c r="B59" s="94"/>
      <c r="C59" s="94"/>
      <c r="D59" s="94"/>
      <c r="E59" s="94"/>
      <c r="F59" s="94"/>
      <c r="G59" s="21"/>
      <c r="H59" s="21"/>
      <c r="I59" s="21"/>
      <c r="J59" s="21"/>
      <c r="K59" s="21"/>
      <c r="L59" s="91"/>
      <c r="M59" s="21"/>
      <c r="N59" s="21"/>
      <c r="O59" s="21"/>
      <c r="P59" s="21"/>
      <c r="Q59" s="21"/>
      <c r="R59" s="21"/>
      <c r="S59" s="21"/>
      <c r="T59" s="21"/>
    </row>
    <row r="60" spans="1:20" x14ac:dyDescent="0.45">
      <c r="A60" s="9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91"/>
      <c r="M60" s="21"/>
      <c r="N60" s="21"/>
      <c r="O60" s="21"/>
      <c r="P60" s="92"/>
      <c r="Q60" s="21"/>
      <c r="R60" s="21"/>
      <c r="S60" s="21"/>
      <c r="T60" s="21"/>
    </row>
    <row r="61" spans="1:20" x14ac:dyDescent="0.45">
      <c r="A61" s="95"/>
      <c r="B61" s="95"/>
      <c r="C61" s="95"/>
      <c r="D61" s="95"/>
      <c r="E61" s="21"/>
      <c r="F61" s="95"/>
      <c r="G61" s="96"/>
      <c r="H61" s="96"/>
      <c r="I61" s="96"/>
      <c r="J61" s="21"/>
      <c r="K61" s="21"/>
      <c r="L61" s="91"/>
      <c r="M61" s="91"/>
      <c r="N61" s="21"/>
      <c r="O61" s="21"/>
      <c r="P61" s="21"/>
      <c r="Q61" s="21"/>
      <c r="R61" s="21"/>
      <c r="S61" s="21"/>
      <c r="T61" s="21"/>
    </row>
    <row r="62" spans="1:20" x14ac:dyDescent="0.45">
      <c r="A62" s="91"/>
      <c r="B62" s="91"/>
      <c r="C62" s="91"/>
      <c r="D62" s="91"/>
      <c r="E62" s="21"/>
      <c r="F62" s="91"/>
      <c r="G62" s="91"/>
      <c r="H62" s="91"/>
      <c r="I62" s="91"/>
      <c r="J62" s="21"/>
      <c r="K62" s="21"/>
      <c r="L62" s="91"/>
      <c r="M62" s="21"/>
      <c r="N62" s="21"/>
      <c r="O62" s="21"/>
      <c r="P62" s="21"/>
      <c r="Q62" s="21"/>
      <c r="R62" s="21"/>
      <c r="S62" s="21"/>
      <c r="T62" s="21"/>
    </row>
    <row r="63" spans="1:20" x14ac:dyDescent="0.45">
      <c r="A63" s="97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91"/>
      <c r="M63" s="21"/>
      <c r="N63" s="21"/>
      <c r="O63" s="21"/>
      <c r="P63" s="21"/>
      <c r="Q63" s="21"/>
      <c r="R63" s="21"/>
      <c r="S63" s="21"/>
      <c r="T63" s="21"/>
    </row>
    <row r="64" spans="1:20" x14ac:dyDescent="0.45">
      <c r="A64" s="97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91"/>
      <c r="M64" s="21"/>
      <c r="N64" s="21"/>
      <c r="O64" s="21"/>
      <c r="P64" s="92"/>
      <c r="Q64" s="21"/>
      <c r="R64" s="21"/>
      <c r="S64" s="21"/>
      <c r="T64" s="21"/>
    </row>
    <row r="65" spans="1:20" x14ac:dyDescent="0.45">
      <c r="A65" s="97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91"/>
      <c r="M65" s="21"/>
      <c r="N65" s="21"/>
      <c r="O65" s="21"/>
      <c r="P65" s="21"/>
      <c r="Q65" s="21"/>
      <c r="R65" s="21"/>
      <c r="S65" s="21"/>
      <c r="T65" s="21"/>
    </row>
    <row r="66" spans="1:20" x14ac:dyDescent="0.45">
      <c r="A66" s="9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</row>
    <row r="67" spans="1:20" x14ac:dyDescent="0.45">
      <c r="A67" s="9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</row>
    <row r="68" spans="1:20" x14ac:dyDescent="0.45">
      <c r="A68" s="9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</row>
    <row r="69" spans="1:20" x14ac:dyDescent="0.45">
      <c r="A69" s="9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</row>
    <row r="70" spans="1:20" x14ac:dyDescent="0.45">
      <c r="A70" s="9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</row>
  </sheetData>
  <mergeCells count="16">
    <mergeCell ref="A61:D61"/>
    <mergeCell ref="F61:I61"/>
    <mergeCell ref="AE1:AI1"/>
    <mergeCell ref="B30:C30"/>
    <mergeCell ref="D30:E30"/>
    <mergeCell ref="F30:G30"/>
    <mergeCell ref="H30:I30"/>
    <mergeCell ref="J30:K30"/>
    <mergeCell ref="L30:M30"/>
    <mergeCell ref="N30:O30"/>
    <mergeCell ref="B1:F1"/>
    <mergeCell ref="G1:K1"/>
    <mergeCell ref="L1:O1"/>
    <mergeCell ref="P1:T1"/>
    <mergeCell ref="U1:Y1"/>
    <mergeCell ref="Z1:AD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B2B6F-57AA-458E-A628-FCB3EC5FBFB4}">
  <dimension ref="A1:J26"/>
  <sheetViews>
    <sheetView workbookViewId="0">
      <selection activeCell="I21" sqref="I21"/>
    </sheetView>
  </sheetViews>
  <sheetFormatPr defaultRowHeight="14.25" x14ac:dyDescent="0.45"/>
  <cols>
    <col min="5" max="5" width="13.1328125" customWidth="1"/>
    <col min="6" max="6" width="12.46484375" customWidth="1"/>
    <col min="7" max="7" width="32.86328125" customWidth="1"/>
  </cols>
  <sheetData>
    <row r="1" spans="1:10" x14ac:dyDescent="0.45">
      <c r="B1" s="1" t="s">
        <v>29</v>
      </c>
      <c r="C1" s="1" t="s">
        <v>30</v>
      </c>
      <c r="E1" s="1" t="s">
        <v>32</v>
      </c>
      <c r="F1" s="1" t="s">
        <v>33</v>
      </c>
      <c r="G1" s="1" t="s">
        <v>34</v>
      </c>
      <c r="J1" t="s">
        <v>31</v>
      </c>
    </row>
    <row r="2" spans="1:10" x14ac:dyDescent="0.45">
      <c r="A2" s="1" t="s">
        <v>0</v>
      </c>
      <c r="B2" s="37">
        <v>0</v>
      </c>
      <c r="C2" s="37">
        <v>0</v>
      </c>
      <c r="D2" s="37"/>
      <c r="E2" s="37">
        <f>B2-(C2*$J$3)</f>
        <v>0</v>
      </c>
      <c r="F2" s="37">
        <f>C2-(B2*$J$2)</f>
        <v>0</v>
      </c>
      <c r="G2" s="37">
        <f>E2</f>
        <v>0</v>
      </c>
      <c r="I2" t="s">
        <v>19</v>
      </c>
      <c r="J2">
        <v>0.17898194000000001</v>
      </c>
    </row>
    <row r="3" spans="1:10" x14ac:dyDescent="0.45">
      <c r="A3" s="1" t="s">
        <v>0</v>
      </c>
      <c r="B3" s="37">
        <v>0</v>
      </c>
      <c r="C3" s="37">
        <v>16.239999999999998</v>
      </c>
      <c r="D3" s="37"/>
      <c r="E3" s="37">
        <f t="shared" ref="E3:E26" si="0">B3-(C3*$J$3)</f>
        <v>-5.8563682743999994</v>
      </c>
      <c r="F3" s="37">
        <f t="shared" ref="F3:F26" si="1">C3-(B3*$J$2)</f>
        <v>16.239999999999998</v>
      </c>
      <c r="G3" s="37">
        <v>0</v>
      </c>
      <c r="I3" t="s">
        <v>9</v>
      </c>
      <c r="J3">
        <v>0.36061380999999998</v>
      </c>
    </row>
    <row r="4" spans="1:10" x14ac:dyDescent="0.45">
      <c r="A4" s="1" t="s">
        <v>0</v>
      </c>
      <c r="B4" s="37">
        <v>0</v>
      </c>
      <c r="C4" s="37">
        <v>13.01</v>
      </c>
      <c r="D4" s="37"/>
      <c r="E4" s="37">
        <f t="shared" si="0"/>
        <v>-4.6915856680999992</v>
      </c>
      <c r="F4" s="37">
        <f t="shared" si="1"/>
        <v>13.01</v>
      </c>
      <c r="G4" s="37">
        <v>0</v>
      </c>
    </row>
    <row r="5" spans="1:10" x14ac:dyDescent="0.45">
      <c r="A5" s="1" t="s">
        <v>1</v>
      </c>
      <c r="B5" s="37">
        <v>0</v>
      </c>
      <c r="C5" s="37">
        <v>9.32</v>
      </c>
      <c r="D5" s="37"/>
      <c r="E5" s="37">
        <f t="shared" si="0"/>
        <v>-3.3609207091999997</v>
      </c>
      <c r="F5" s="37">
        <f t="shared" si="1"/>
        <v>9.32</v>
      </c>
      <c r="G5" s="37">
        <v>0</v>
      </c>
    </row>
    <row r="6" spans="1:10" x14ac:dyDescent="0.45">
      <c r="A6" s="1" t="s">
        <v>1</v>
      </c>
      <c r="B6" s="37">
        <v>9.84</v>
      </c>
      <c r="C6" s="37">
        <v>8.81</v>
      </c>
      <c r="D6" s="37"/>
      <c r="E6" s="37">
        <f t="shared" si="0"/>
        <v>6.6629923339000001</v>
      </c>
      <c r="F6" s="37">
        <f t="shared" si="1"/>
        <v>7.0488177104000007</v>
      </c>
      <c r="G6" s="37">
        <f t="shared" ref="G6:G21" si="2">E6</f>
        <v>6.6629923339000001</v>
      </c>
    </row>
    <row r="7" spans="1:10" x14ac:dyDescent="0.45">
      <c r="A7" s="1" t="s">
        <v>2</v>
      </c>
      <c r="B7" s="37">
        <v>0</v>
      </c>
      <c r="C7" s="37">
        <v>16.309999999999999</v>
      </c>
      <c r="D7" s="37"/>
      <c r="E7" s="37">
        <f t="shared" si="0"/>
        <v>-5.881611241099999</v>
      </c>
      <c r="F7" s="37">
        <f t="shared" si="1"/>
        <v>16.309999999999999</v>
      </c>
      <c r="G7" s="37">
        <v>0</v>
      </c>
    </row>
    <row r="8" spans="1:10" x14ac:dyDescent="0.45">
      <c r="A8" s="1" t="s">
        <v>2</v>
      </c>
      <c r="B8" s="37">
        <v>10.95</v>
      </c>
      <c r="C8" s="37">
        <v>9.09</v>
      </c>
      <c r="D8" s="37"/>
      <c r="E8" s="37">
        <f t="shared" si="0"/>
        <v>7.6720204670999994</v>
      </c>
      <c r="F8" s="37">
        <f t="shared" si="1"/>
        <v>7.1301477569999996</v>
      </c>
      <c r="G8" s="37">
        <f t="shared" si="2"/>
        <v>7.6720204670999994</v>
      </c>
    </row>
    <row r="9" spans="1:10" x14ac:dyDescent="0.45">
      <c r="A9" s="1" t="s">
        <v>2</v>
      </c>
      <c r="B9" s="37">
        <v>10.97</v>
      </c>
      <c r="C9" s="37">
        <v>9.01</v>
      </c>
      <c r="D9" s="37"/>
      <c r="E9" s="37">
        <f t="shared" si="0"/>
        <v>7.7208695719000016</v>
      </c>
      <c r="F9" s="37">
        <f t="shared" si="1"/>
        <v>7.0465681181999997</v>
      </c>
      <c r="G9" s="37">
        <f t="shared" si="2"/>
        <v>7.7208695719000016</v>
      </c>
    </row>
    <row r="10" spans="1:10" x14ac:dyDescent="0.45">
      <c r="A10" s="1" t="s">
        <v>3</v>
      </c>
      <c r="B10" s="37">
        <v>0</v>
      </c>
      <c r="C10" s="37">
        <v>9.24</v>
      </c>
      <c r="D10" s="37"/>
      <c r="E10" s="37">
        <f t="shared" si="0"/>
        <v>-3.3320716043999998</v>
      </c>
      <c r="F10" s="37">
        <f t="shared" si="1"/>
        <v>9.24</v>
      </c>
      <c r="G10" s="37">
        <v>0</v>
      </c>
    </row>
    <row r="11" spans="1:10" x14ac:dyDescent="0.45">
      <c r="A11" s="1" t="s">
        <v>3</v>
      </c>
      <c r="B11" s="37">
        <v>0</v>
      </c>
      <c r="C11" s="37">
        <v>0</v>
      </c>
      <c r="D11" s="37"/>
      <c r="E11" s="37">
        <f t="shared" si="0"/>
        <v>0</v>
      </c>
      <c r="F11" s="37">
        <f t="shared" si="1"/>
        <v>0</v>
      </c>
      <c r="G11" s="37">
        <v>0</v>
      </c>
    </row>
    <row r="12" spans="1:10" x14ac:dyDescent="0.45">
      <c r="A12" s="1" t="s">
        <v>3</v>
      </c>
      <c r="B12" s="37">
        <v>0</v>
      </c>
      <c r="C12" s="37">
        <v>4.08</v>
      </c>
      <c r="D12" s="37"/>
      <c r="E12" s="37">
        <f t="shared" si="0"/>
        <v>-1.4713043447999998</v>
      </c>
      <c r="F12" s="37">
        <f t="shared" si="1"/>
        <v>4.08</v>
      </c>
      <c r="G12" s="37">
        <v>0</v>
      </c>
    </row>
    <row r="13" spans="1:10" x14ac:dyDescent="0.45">
      <c r="A13" s="1" t="s">
        <v>4</v>
      </c>
      <c r="B13" s="37">
        <v>6.69</v>
      </c>
      <c r="C13" s="37">
        <v>5.37</v>
      </c>
      <c r="D13" s="37"/>
      <c r="E13" s="37">
        <f t="shared" si="0"/>
        <v>4.7535038403000005</v>
      </c>
      <c r="F13" s="37">
        <f t="shared" si="1"/>
        <v>4.1726108214000002</v>
      </c>
      <c r="G13" s="37">
        <f t="shared" si="2"/>
        <v>4.7535038403000005</v>
      </c>
    </row>
    <row r="14" spans="1:10" x14ac:dyDescent="0.45">
      <c r="A14" s="1" t="s">
        <v>4</v>
      </c>
      <c r="B14" s="37">
        <v>0</v>
      </c>
      <c r="C14" s="37">
        <v>3.32</v>
      </c>
      <c r="D14" s="37"/>
      <c r="E14" s="37">
        <f t="shared" si="0"/>
        <v>-1.1972378492</v>
      </c>
      <c r="F14" s="37">
        <f t="shared" si="1"/>
        <v>3.32</v>
      </c>
      <c r="G14" s="37">
        <v>0</v>
      </c>
    </row>
    <row r="15" spans="1:10" x14ac:dyDescent="0.45">
      <c r="A15" s="1" t="s">
        <v>4</v>
      </c>
      <c r="B15" s="37">
        <v>0</v>
      </c>
      <c r="C15" s="37">
        <v>0</v>
      </c>
      <c r="D15" s="37"/>
      <c r="E15" s="37">
        <f t="shared" si="0"/>
        <v>0</v>
      </c>
      <c r="F15" s="37">
        <f t="shared" si="1"/>
        <v>0</v>
      </c>
      <c r="G15" s="37">
        <f t="shared" si="2"/>
        <v>0</v>
      </c>
    </row>
    <row r="16" spans="1:10" x14ac:dyDescent="0.45">
      <c r="A16" s="1" t="s">
        <v>5</v>
      </c>
      <c r="B16" s="37">
        <v>0</v>
      </c>
      <c r="C16" s="37">
        <v>2.54</v>
      </c>
      <c r="D16" s="37"/>
      <c r="E16" s="37">
        <f t="shared" si="0"/>
        <v>-0.91595907739999993</v>
      </c>
      <c r="F16" s="37">
        <f t="shared" si="1"/>
        <v>2.54</v>
      </c>
      <c r="G16" s="37">
        <v>0</v>
      </c>
    </row>
    <row r="17" spans="1:7" x14ac:dyDescent="0.45">
      <c r="A17" s="1" t="s">
        <v>5</v>
      </c>
      <c r="B17" s="37">
        <v>0</v>
      </c>
      <c r="C17" s="37">
        <v>0</v>
      </c>
      <c r="D17" s="37"/>
      <c r="E17" s="37">
        <f t="shared" si="0"/>
        <v>0</v>
      </c>
      <c r="F17" s="37">
        <f t="shared" si="1"/>
        <v>0</v>
      </c>
      <c r="G17" s="37">
        <f t="shared" si="2"/>
        <v>0</v>
      </c>
    </row>
    <row r="18" spans="1:7" x14ac:dyDescent="0.45">
      <c r="A18" s="1" t="s">
        <v>5</v>
      </c>
      <c r="B18" s="37">
        <v>6.79</v>
      </c>
      <c r="C18" s="37">
        <v>5.27</v>
      </c>
      <c r="D18" s="37"/>
      <c r="E18" s="37">
        <f t="shared" si="0"/>
        <v>4.8895652212999998</v>
      </c>
      <c r="F18" s="37">
        <f t="shared" si="1"/>
        <v>4.0547126273999998</v>
      </c>
      <c r="G18" s="37">
        <f t="shared" si="2"/>
        <v>4.8895652212999998</v>
      </c>
    </row>
    <row r="19" spans="1:7" x14ac:dyDescent="0.45">
      <c r="A19" s="1" t="s">
        <v>6</v>
      </c>
      <c r="B19" s="37">
        <v>8.39</v>
      </c>
      <c r="C19" s="37">
        <v>6.89</v>
      </c>
      <c r="D19" s="37"/>
      <c r="E19" s="37">
        <f t="shared" si="0"/>
        <v>5.9053708491000005</v>
      </c>
      <c r="F19" s="37">
        <f t="shared" si="1"/>
        <v>5.3883415233999994</v>
      </c>
      <c r="G19" s="37">
        <f t="shared" si="2"/>
        <v>5.9053708491000005</v>
      </c>
    </row>
    <row r="20" spans="1:7" x14ac:dyDescent="0.45">
      <c r="A20" s="1" t="s">
        <v>6</v>
      </c>
      <c r="B20" s="37">
        <v>6.93</v>
      </c>
      <c r="C20" s="37">
        <v>5.47</v>
      </c>
      <c r="D20" s="37"/>
      <c r="E20" s="37">
        <f t="shared" si="0"/>
        <v>4.9574424593000002</v>
      </c>
      <c r="F20" s="37">
        <f t="shared" si="1"/>
        <v>4.2296551557999997</v>
      </c>
      <c r="G20" s="37">
        <f t="shared" si="2"/>
        <v>4.9574424593000002</v>
      </c>
    </row>
    <row r="21" spans="1:7" x14ac:dyDescent="0.45">
      <c r="A21" s="1" t="s">
        <v>6</v>
      </c>
      <c r="B21" s="37">
        <v>8.2899999999999991</v>
      </c>
      <c r="C21" s="37">
        <v>6.65</v>
      </c>
      <c r="D21" s="37"/>
      <c r="E21" s="37">
        <f t="shared" si="0"/>
        <v>5.8919181634999997</v>
      </c>
      <c r="F21" s="37">
        <f t="shared" si="1"/>
        <v>5.1662397174000008</v>
      </c>
      <c r="G21" s="37">
        <f t="shared" si="2"/>
        <v>5.8919181634999997</v>
      </c>
    </row>
    <row r="22" spans="1:7" x14ac:dyDescent="0.45">
      <c r="A22" s="1" t="s">
        <v>7</v>
      </c>
      <c r="B22" s="37">
        <v>0</v>
      </c>
      <c r="C22" s="37">
        <v>3.13</v>
      </c>
      <c r="D22" s="37"/>
      <c r="E22" s="37">
        <f t="shared" si="0"/>
        <v>-1.1287212252999999</v>
      </c>
      <c r="F22" s="37">
        <f t="shared" si="1"/>
        <v>3.13</v>
      </c>
      <c r="G22" s="37">
        <v>0</v>
      </c>
    </row>
    <row r="23" spans="1:7" x14ac:dyDescent="0.45">
      <c r="A23" s="1" t="s">
        <v>7</v>
      </c>
      <c r="B23" s="37">
        <v>0</v>
      </c>
      <c r="C23" s="37">
        <v>2.48</v>
      </c>
      <c r="D23" s="37"/>
      <c r="E23" s="37">
        <f t="shared" si="0"/>
        <v>-0.8943222488</v>
      </c>
      <c r="F23" s="37">
        <f>C23-(B23*$J$2)</f>
        <v>2.48</v>
      </c>
      <c r="G23" s="37">
        <v>0</v>
      </c>
    </row>
    <row r="24" spans="1:7" x14ac:dyDescent="0.45">
      <c r="A24" s="1" t="s">
        <v>8</v>
      </c>
      <c r="B24" s="37">
        <v>0</v>
      </c>
      <c r="C24" s="37">
        <v>0</v>
      </c>
      <c r="D24" s="37"/>
      <c r="E24" s="37">
        <f t="shared" si="0"/>
        <v>0</v>
      </c>
      <c r="F24" s="37">
        <f>C24-(B24*$J$2)</f>
        <v>0</v>
      </c>
      <c r="G24" s="37">
        <v>0</v>
      </c>
    </row>
    <row r="25" spans="1:7" x14ac:dyDescent="0.45">
      <c r="A25" s="1" t="s">
        <v>8</v>
      </c>
      <c r="B25" s="37">
        <v>0</v>
      </c>
      <c r="C25" s="37">
        <v>4.26</v>
      </c>
      <c r="D25" s="37"/>
      <c r="E25" s="37">
        <f t="shared" si="0"/>
        <v>-1.5362148305999999</v>
      </c>
      <c r="F25" s="37">
        <f t="shared" si="1"/>
        <v>4.26</v>
      </c>
      <c r="G25" s="37">
        <v>0</v>
      </c>
    </row>
    <row r="26" spans="1:7" x14ac:dyDescent="0.45">
      <c r="A26" s="1" t="s">
        <v>8</v>
      </c>
      <c r="B26" s="37">
        <v>0</v>
      </c>
      <c r="C26" s="37">
        <v>4.2699999999999996</v>
      </c>
      <c r="D26" s="37"/>
      <c r="E26" s="37">
        <f t="shared" si="0"/>
        <v>-1.5398209686999997</v>
      </c>
      <c r="F26" s="37">
        <f t="shared" si="1"/>
        <v>4.2699999999999996</v>
      </c>
      <c r="G26" s="37">
        <v>0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B03A5-2AF8-4502-9215-49C23ABFE8DA}">
  <dimension ref="A1:AK52"/>
  <sheetViews>
    <sheetView zoomScale="25" zoomScaleNormal="25" workbookViewId="0">
      <selection activeCell="K63" sqref="K63"/>
    </sheetView>
  </sheetViews>
  <sheetFormatPr defaultRowHeight="14.25" x14ac:dyDescent="0.45"/>
  <cols>
    <col min="1" max="1" width="14.53125" style="1" customWidth="1"/>
    <col min="2" max="2" width="6.46484375" customWidth="1"/>
    <col min="3" max="3" width="6.33203125" customWidth="1"/>
    <col min="4" max="4" width="6.53125" customWidth="1"/>
    <col min="5" max="5" width="6" customWidth="1"/>
    <col min="7" max="7" width="6.33203125" customWidth="1"/>
    <col min="8" max="8" width="6" customWidth="1"/>
    <col min="9" max="9" width="5.796875" customWidth="1"/>
    <col min="10" max="10" width="5.6640625" customWidth="1"/>
    <col min="12" max="12" width="6.6640625" customWidth="1"/>
    <col min="13" max="13" width="6.1328125" customWidth="1"/>
    <col min="14" max="14" width="7.6640625" customWidth="1"/>
    <col min="15" max="15" width="6" customWidth="1"/>
    <col min="16" max="16" width="5.796875" customWidth="1"/>
    <col min="17" max="17" width="5.53125" customWidth="1"/>
    <col min="18" max="18" width="5.46484375" customWidth="1"/>
    <col min="19" max="19" width="6" customWidth="1"/>
    <col min="21" max="21" width="5.19921875" customWidth="1"/>
    <col min="22" max="22" width="5.6640625" customWidth="1"/>
    <col min="23" max="23" width="5.796875" customWidth="1"/>
    <col min="24" max="24" width="6.19921875" customWidth="1"/>
    <col min="26" max="26" width="5.796875" customWidth="1"/>
    <col min="27" max="27" width="5.53125" customWidth="1"/>
    <col min="28" max="28" width="5.1328125" customWidth="1"/>
    <col min="29" max="29" width="5.33203125" customWidth="1"/>
    <col min="30" max="30" width="10.46484375" bestFit="1" customWidth="1"/>
    <col min="31" max="31" width="5.33203125" customWidth="1"/>
    <col min="32" max="33" width="5" customWidth="1"/>
    <col min="34" max="34" width="5.33203125" customWidth="1"/>
    <col min="35" max="35" width="8.46484375" customWidth="1"/>
    <col min="36" max="36" width="16.86328125" customWidth="1"/>
  </cols>
  <sheetData>
    <row r="1" spans="1:37" ht="14.65" thickBot="1" x14ac:dyDescent="0.5">
      <c r="A1" s="9"/>
      <c r="B1" s="85" t="s">
        <v>9</v>
      </c>
      <c r="C1" s="85"/>
      <c r="D1" s="85"/>
      <c r="E1" s="85"/>
      <c r="F1" s="85"/>
      <c r="G1" s="85" t="s">
        <v>15</v>
      </c>
      <c r="H1" s="85"/>
      <c r="I1" s="85"/>
      <c r="J1" s="85"/>
      <c r="K1" s="85"/>
      <c r="L1" s="85" t="s">
        <v>16</v>
      </c>
      <c r="M1" s="85"/>
      <c r="N1" s="85"/>
      <c r="O1" s="85"/>
      <c r="P1" s="85" t="s">
        <v>17</v>
      </c>
      <c r="Q1" s="85"/>
      <c r="R1" s="85"/>
      <c r="S1" s="85"/>
      <c r="T1" s="85"/>
      <c r="U1" s="85" t="s">
        <v>18</v>
      </c>
      <c r="V1" s="85"/>
      <c r="W1" s="85"/>
      <c r="X1" s="85"/>
      <c r="Y1" s="85"/>
      <c r="Z1" s="85" t="s">
        <v>19</v>
      </c>
      <c r="AA1" s="85"/>
      <c r="AB1" s="85"/>
      <c r="AC1" s="85"/>
      <c r="AD1" s="85"/>
      <c r="AE1" s="85" t="s">
        <v>20</v>
      </c>
      <c r="AF1" s="85"/>
      <c r="AG1" s="85"/>
      <c r="AH1" s="85"/>
      <c r="AI1" s="85"/>
      <c r="AJ1" s="83" t="s">
        <v>28</v>
      </c>
    </row>
    <row r="2" spans="1:37" ht="14.65" thickBot="1" x14ac:dyDescent="0.5">
      <c r="A2" s="9"/>
      <c r="B2" s="10" t="s">
        <v>10</v>
      </c>
      <c r="C2" s="11" t="s">
        <v>11</v>
      </c>
      <c r="D2" s="11" t="s">
        <v>12</v>
      </c>
      <c r="E2" s="11" t="s">
        <v>13</v>
      </c>
      <c r="F2" s="12" t="s">
        <v>14</v>
      </c>
      <c r="G2" s="13" t="s">
        <v>10</v>
      </c>
      <c r="H2" s="14" t="s">
        <v>11</v>
      </c>
      <c r="I2" s="14" t="s">
        <v>12</v>
      </c>
      <c r="J2" s="14" t="s">
        <v>13</v>
      </c>
      <c r="K2" s="15" t="s">
        <v>14</v>
      </c>
      <c r="L2" s="13" t="s">
        <v>10</v>
      </c>
      <c r="M2" s="14" t="s">
        <v>11</v>
      </c>
      <c r="N2" s="14" t="s">
        <v>12</v>
      </c>
      <c r="O2" s="15" t="s">
        <v>14</v>
      </c>
      <c r="P2" s="13" t="s">
        <v>10</v>
      </c>
      <c r="Q2" s="14" t="s">
        <v>11</v>
      </c>
      <c r="R2" s="14" t="s">
        <v>12</v>
      </c>
      <c r="S2" s="14" t="s">
        <v>13</v>
      </c>
      <c r="T2" s="15" t="s">
        <v>14</v>
      </c>
      <c r="U2" s="13" t="s">
        <v>10</v>
      </c>
      <c r="V2" s="14" t="s">
        <v>11</v>
      </c>
      <c r="W2" s="14" t="s">
        <v>12</v>
      </c>
      <c r="X2" s="14" t="s">
        <v>13</v>
      </c>
      <c r="Y2" s="15" t="s">
        <v>14</v>
      </c>
      <c r="Z2" s="13" t="s">
        <v>10</v>
      </c>
      <c r="AA2" s="14" t="s">
        <v>11</v>
      </c>
      <c r="AB2" s="14" t="s">
        <v>12</v>
      </c>
      <c r="AC2" s="14" t="s">
        <v>13</v>
      </c>
      <c r="AD2" s="15" t="s">
        <v>14</v>
      </c>
      <c r="AE2" s="13" t="s">
        <v>10</v>
      </c>
      <c r="AF2" s="14" t="s">
        <v>11</v>
      </c>
      <c r="AG2" s="14" t="s">
        <v>12</v>
      </c>
      <c r="AH2" s="14" t="s">
        <v>13</v>
      </c>
      <c r="AI2" s="15" t="s">
        <v>14</v>
      </c>
      <c r="AJ2" s="50" t="s">
        <v>14</v>
      </c>
      <c r="AK2" s="1"/>
    </row>
    <row r="3" spans="1:37" x14ac:dyDescent="0.45">
      <c r="A3" s="27" t="s">
        <v>0</v>
      </c>
      <c r="B3" s="14" t="s">
        <v>21</v>
      </c>
      <c r="C3" s="14" t="s">
        <v>21</v>
      </c>
      <c r="D3" s="14" t="s">
        <v>21</v>
      </c>
      <c r="E3" s="14" t="s">
        <v>21</v>
      </c>
      <c r="F3" s="38">
        <v>0</v>
      </c>
      <c r="G3" s="13" t="s">
        <v>21</v>
      </c>
      <c r="H3" s="14" t="s">
        <v>21</v>
      </c>
      <c r="I3" s="14" t="s">
        <v>22</v>
      </c>
      <c r="J3" s="14" t="s">
        <v>21</v>
      </c>
      <c r="K3" s="15">
        <v>23.51</v>
      </c>
      <c r="L3" s="13" t="s">
        <v>21</v>
      </c>
      <c r="M3" s="14" t="s">
        <v>21</v>
      </c>
      <c r="N3" s="14" t="s">
        <v>21</v>
      </c>
      <c r="O3" s="15">
        <v>0</v>
      </c>
      <c r="P3" s="13" t="s">
        <v>21</v>
      </c>
      <c r="Q3" s="14" t="s">
        <v>21</v>
      </c>
      <c r="R3" s="14" t="s">
        <v>21</v>
      </c>
      <c r="S3" s="14" t="s">
        <v>21</v>
      </c>
      <c r="T3" s="15">
        <v>0</v>
      </c>
      <c r="U3" s="13" t="s">
        <v>21</v>
      </c>
      <c r="V3" s="14" t="s">
        <v>21</v>
      </c>
      <c r="W3" s="14" t="s">
        <v>21</v>
      </c>
      <c r="X3" s="14" t="s">
        <v>21</v>
      </c>
      <c r="Y3" s="15">
        <v>0</v>
      </c>
      <c r="Z3" s="13" t="s">
        <v>21</v>
      </c>
      <c r="AA3" s="14" t="s">
        <v>21</v>
      </c>
      <c r="AB3" s="14" t="s">
        <v>21</v>
      </c>
      <c r="AC3" s="14" t="s">
        <v>21</v>
      </c>
      <c r="AD3" s="38">
        <v>0</v>
      </c>
      <c r="AE3" s="13" t="s">
        <v>21</v>
      </c>
      <c r="AF3" s="14" t="s">
        <v>21</v>
      </c>
      <c r="AG3" s="14" t="s">
        <v>21</v>
      </c>
      <c r="AH3" s="14" t="s">
        <v>21</v>
      </c>
      <c r="AI3" s="15">
        <v>0</v>
      </c>
      <c r="AJ3" s="51">
        <f>F3+K3+AD3</f>
        <v>23.51</v>
      </c>
    </row>
    <row r="4" spans="1:37" x14ac:dyDescent="0.45">
      <c r="A4" s="28" t="s">
        <v>0</v>
      </c>
      <c r="B4" s="14" t="s">
        <v>21</v>
      </c>
      <c r="C4" s="14" t="s">
        <v>21</v>
      </c>
      <c r="D4" s="14" t="s">
        <v>21</v>
      </c>
      <c r="E4" s="14" t="s">
        <v>21</v>
      </c>
      <c r="F4" s="38">
        <v>0</v>
      </c>
      <c r="G4" s="13" t="s">
        <v>22</v>
      </c>
      <c r="H4" s="14" t="s">
        <v>21</v>
      </c>
      <c r="I4" s="14" t="s">
        <v>24</v>
      </c>
      <c r="J4" s="14" t="s">
        <v>21</v>
      </c>
      <c r="K4" s="15">
        <v>17.28</v>
      </c>
      <c r="L4" s="13" t="s">
        <v>21</v>
      </c>
      <c r="M4" s="14" t="s">
        <v>21</v>
      </c>
      <c r="N4" s="14" t="s">
        <v>21</v>
      </c>
      <c r="O4" s="15">
        <v>0</v>
      </c>
      <c r="P4" s="13" t="s">
        <v>21</v>
      </c>
      <c r="Q4" s="14" t="s">
        <v>21</v>
      </c>
      <c r="R4" s="14" t="s">
        <v>21</v>
      </c>
      <c r="S4" s="14" t="s">
        <v>21</v>
      </c>
      <c r="T4" s="15">
        <v>0</v>
      </c>
      <c r="U4" s="13" t="s">
        <v>21</v>
      </c>
      <c r="V4" s="14" t="s">
        <v>21</v>
      </c>
      <c r="W4" s="14" t="s">
        <v>21</v>
      </c>
      <c r="X4" s="14" t="s">
        <v>21</v>
      </c>
      <c r="Y4" s="15">
        <v>0</v>
      </c>
      <c r="Z4" s="13" t="s">
        <v>21</v>
      </c>
      <c r="AA4" s="14" t="s">
        <v>21</v>
      </c>
      <c r="AB4" s="14" t="s">
        <v>22</v>
      </c>
      <c r="AC4" s="14" t="s">
        <v>21</v>
      </c>
      <c r="AD4" s="38">
        <v>16.239999999999998</v>
      </c>
      <c r="AE4" s="13" t="s">
        <v>21</v>
      </c>
      <c r="AF4" s="14" t="s">
        <v>21</v>
      </c>
      <c r="AG4" s="14" t="s">
        <v>21</v>
      </c>
      <c r="AH4" s="14" t="s">
        <v>21</v>
      </c>
      <c r="AI4" s="15">
        <v>0</v>
      </c>
      <c r="AJ4" s="51">
        <f>F4+K4+AD4</f>
        <v>33.519999999999996</v>
      </c>
    </row>
    <row r="5" spans="1:37" x14ac:dyDescent="0.45">
      <c r="A5" s="28" t="s">
        <v>0</v>
      </c>
      <c r="B5" s="14" t="s">
        <v>21</v>
      </c>
      <c r="C5" s="14" t="s">
        <v>21</v>
      </c>
      <c r="D5" s="14" t="s">
        <v>21</v>
      </c>
      <c r="E5" s="14" t="s">
        <v>21</v>
      </c>
      <c r="F5" s="38">
        <v>0</v>
      </c>
      <c r="G5" s="13" t="s">
        <v>22</v>
      </c>
      <c r="H5" s="14" t="s">
        <v>21</v>
      </c>
      <c r="I5" s="14" t="s">
        <v>24</v>
      </c>
      <c r="J5" s="14" t="s">
        <v>21</v>
      </c>
      <c r="K5" s="15">
        <v>13.94</v>
      </c>
      <c r="L5" s="13" t="s">
        <v>21</v>
      </c>
      <c r="M5" s="14" t="s">
        <v>21</v>
      </c>
      <c r="N5" s="14" t="s">
        <v>21</v>
      </c>
      <c r="O5" s="15">
        <v>0</v>
      </c>
      <c r="P5" s="13" t="s">
        <v>21</v>
      </c>
      <c r="Q5" s="14" t="s">
        <v>21</v>
      </c>
      <c r="R5" s="14" t="s">
        <v>21</v>
      </c>
      <c r="S5" s="14" t="s">
        <v>21</v>
      </c>
      <c r="T5" s="15">
        <v>0</v>
      </c>
      <c r="U5" s="13" t="s">
        <v>21</v>
      </c>
      <c r="V5" s="14" t="s">
        <v>21</v>
      </c>
      <c r="W5" s="14" t="s">
        <v>21</v>
      </c>
      <c r="X5" s="14" t="s">
        <v>21</v>
      </c>
      <c r="Y5" s="15">
        <v>0</v>
      </c>
      <c r="Z5" s="13" t="s">
        <v>21</v>
      </c>
      <c r="AA5" s="14" t="s">
        <v>21</v>
      </c>
      <c r="AB5" s="14" t="s">
        <v>22</v>
      </c>
      <c r="AC5" s="14" t="s">
        <v>21</v>
      </c>
      <c r="AD5" s="38">
        <v>13.01</v>
      </c>
      <c r="AE5" s="13" t="s">
        <v>21</v>
      </c>
      <c r="AF5" s="14" t="s">
        <v>21</v>
      </c>
      <c r="AG5" s="14" t="s">
        <v>21</v>
      </c>
      <c r="AH5" s="14" t="s">
        <v>21</v>
      </c>
      <c r="AI5" s="15">
        <v>0</v>
      </c>
      <c r="AJ5" s="51">
        <f t="shared" ref="AJ5:AJ27" si="0">F5+K5+AD5</f>
        <v>26.95</v>
      </c>
    </row>
    <row r="6" spans="1:37" s="21" customFormat="1" x14ac:dyDescent="0.45">
      <c r="A6" s="29" t="s">
        <v>1</v>
      </c>
      <c r="B6" s="14" t="s">
        <v>21</v>
      </c>
      <c r="C6" s="14" t="s">
        <v>21</v>
      </c>
      <c r="D6" s="14" t="s">
        <v>21</v>
      </c>
      <c r="E6" s="14" t="s">
        <v>21</v>
      </c>
      <c r="F6" s="39">
        <v>0</v>
      </c>
      <c r="G6" s="18" t="s">
        <v>22</v>
      </c>
      <c r="H6" s="19" t="s">
        <v>21</v>
      </c>
      <c r="I6" s="19" t="s">
        <v>24</v>
      </c>
      <c r="J6" s="19" t="s">
        <v>21</v>
      </c>
      <c r="K6" s="20">
        <v>9.1199999999999992</v>
      </c>
      <c r="L6" s="13" t="s">
        <v>21</v>
      </c>
      <c r="M6" s="14" t="s">
        <v>21</v>
      </c>
      <c r="N6" s="14" t="s">
        <v>21</v>
      </c>
      <c r="O6" s="15">
        <v>0</v>
      </c>
      <c r="P6" s="18" t="s">
        <v>21</v>
      </c>
      <c r="Q6" s="19" t="s">
        <v>21</v>
      </c>
      <c r="R6" s="19" t="s">
        <v>21</v>
      </c>
      <c r="S6" s="19" t="s">
        <v>21</v>
      </c>
      <c r="T6" s="20">
        <v>0</v>
      </c>
      <c r="U6" s="18" t="s">
        <v>21</v>
      </c>
      <c r="V6" s="19" t="s">
        <v>21</v>
      </c>
      <c r="W6" s="19" t="s">
        <v>21</v>
      </c>
      <c r="X6" s="19" t="s">
        <v>21</v>
      </c>
      <c r="Y6" s="20">
        <v>0</v>
      </c>
      <c r="Z6" s="18" t="s">
        <v>22</v>
      </c>
      <c r="AA6" s="19" t="s">
        <v>22</v>
      </c>
      <c r="AB6" s="19" t="s">
        <v>23</v>
      </c>
      <c r="AC6" s="19" t="s">
        <v>21</v>
      </c>
      <c r="AD6" s="39">
        <v>9.32</v>
      </c>
      <c r="AE6" s="18" t="s">
        <v>21</v>
      </c>
      <c r="AF6" s="19" t="s">
        <v>21</v>
      </c>
      <c r="AG6" s="19" t="s">
        <v>21</v>
      </c>
      <c r="AH6" s="19" t="s">
        <v>21</v>
      </c>
      <c r="AI6" s="20">
        <v>0</v>
      </c>
      <c r="AJ6" s="51">
        <f t="shared" si="0"/>
        <v>18.439999999999998</v>
      </c>
    </row>
    <row r="7" spans="1:37" s="21" customFormat="1" x14ac:dyDescent="0.45">
      <c r="A7" s="29" t="s">
        <v>1</v>
      </c>
      <c r="B7" s="14" t="s">
        <v>21</v>
      </c>
      <c r="C7" s="14" t="s">
        <v>21</v>
      </c>
      <c r="D7" s="19" t="s">
        <v>22</v>
      </c>
      <c r="E7" s="14" t="s">
        <v>21</v>
      </c>
      <c r="F7" s="39">
        <v>9.84</v>
      </c>
      <c r="G7" s="18" t="s">
        <v>22</v>
      </c>
      <c r="H7" s="19" t="s">
        <v>21</v>
      </c>
      <c r="I7" s="19" t="s">
        <v>24</v>
      </c>
      <c r="J7" s="19" t="s">
        <v>21</v>
      </c>
      <c r="K7" s="20">
        <v>8.35</v>
      </c>
      <c r="L7" s="13" t="s">
        <v>21</v>
      </c>
      <c r="M7" s="14" t="s">
        <v>21</v>
      </c>
      <c r="N7" s="14" t="s">
        <v>21</v>
      </c>
      <c r="O7" s="15">
        <v>0</v>
      </c>
      <c r="P7" s="18" t="s">
        <v>21</v>
      </c>
      <c r="Q7" s="19" t="s">
        <v>21</v>
      </c>
      <c r="R7" s="19" t="s">
        <v>21</v>
      </c>
      <c r="S7" s="19" t="s">
        <v>21</v>
      </c>
      <c r="T7" s="20">
        <v>0</v>
      </c>
      <c r="U7" s="18" t="s">
        <v>21</v>
      </c>
      <c r="V7" s="19" t="s">
        <v>21</v>
      </c>
      <c r="W7" s="19" t="s">
        <v>21</v>
      </c>
      <c r="X7" s="19" t="s">
        <v>21</v>
      </c>
      <c r="Y7" s="20">
        <v>0</v>
      </c>
      <c r="Z7" s="18" t="s">
        <v>23</v>
      </c>
      <c r="AA7" s="19" t="s">
        <v>22</v>
      </c>
      <c r="AB7" s="19" t="s">
        <v>23</v>
      </c>
      <c r="AC7" s="19" t="s">
        <v>21</v>
      </c>
      <c r="AD7" s="39">
        <v>8.81</v>
      </c>
      <c r="AE7" s="18" t="s">
        <v>21</v>
      </c>
      <c r="AF7" s="19" t="s">
        <v>21</v>
      </c>
      <c r="AG7" s="19" t="s">
        <v>21</v>
      </c>
      <c r="AH7" s="19" t="s">
        <v>21</v>
      </c>
      <c r="AI7" s="20">
        <v>0</v>
      </c>
      <c r="AJ7" s="52">
        <f t="shared" si="0"/>
        <v>27</v>
      </c>
    </row>
    <row r="8" spans="1:37" s="21" customFormat="1" x14ac:dyDescent="0.45">
      <c r="A8" s="29" t="s">
        <v>2</v>
      </c>
      <c r="B8" s="14" t="s">
        <v>21</v>
      </c>
      <c r="C8" s="14" t="s">
        <v>21</v>
      </c>
      <c r="D8" s="19" t="s">
        <v>21</v>
      </c>
      <c r="E8" s="14" t="s">
        <v>21</v>
      </c>
      <c r="F8" s="39">
        <v>0</v>
      </c>
      <c r="G8" s="18" t="s">
        <v>21</v>
      </c>
      <c r="H8" s="19" t="s">
        <v>21</v>
      </c>
      <c r="I8" s="19" t="s">
        <v>22</v>
      </c>
      <c r="J8" s="19" t="s">
        <v>21</v>
      </c>
      <c r="K8" s="20">
        <v>16.25</v>
      </c>
      <c r="L8" s="13" t="s">
        <v>21</v>
      </c>
      <c r="M8" s="14" t="s">
        <v>21</v>
      </c>
      <c r="N8" s="14" t="s">
        <v>21</v>
      </c>
      <c r="O8" s="15">
        <v>0</v>
      </c>
      <c r="P8" s="18" t="s">
        <v>21</v>
      </c>
      <c r="Q8" s="19" t="s">
        <v>21</v>
      </c>
      <c r="R8" s="19" t="s">
        <v>22</v>
      </c>
      <c r="S8" s="19" t="s">
        <v>21</v>
      </c>
      <c r="T8" s="20">
        <v>21.31</v>
      </c>
      <c r="U8" s="18" t="s">
        <v>21</v>
      </c>
      <c r="V8" s="19" t="s">
        <v>21</v>
      </c>
      <c r="W8" s="19" t="s">
        <v>21</v>
      </c>
      <c r="X8" s="19" t="s">
        <v>21</v>
      </c>
      <c r="Y8" s="20">
        <v>0</v>
      </c>
      <c r="Z8" s="18" t="s">
        <v>21</v>
      </c>
      <c r="AA8" s="19" t="s">
        <v>21</v>
      </c>
      <c r="AB8" s="19" t="s">
        <v>22</v>
      </c>
      <c r="AC8" s="19" t="s">
        <v>21</v>
      </c>
      <c r="AD8" s="39">
        <v>16.309999999999999</v>
      </c>
      <c r="AE8" s="18" t="s">
        <v>21</v>
      </c>
      <c r="AF8" s="19" t="s">
        <v>21</v>
      </c>
      <c r="AG8" s="19" t="s">
        <v>21</v>
      </c>
      <c r="AH8" s="19" t="s">
        <v>21</v>
      </c>
      <c r="AI8" s="20">
        <v>0</v>
      </c>
      <c r="AJ8" s="51">
        <f t="shared" si="0"/>
        <v>32.56</v>
      </c>
    </row>
    <row r="9" spans="1:37" s="21" customFormat="1" x14ac:dyDescent="0.45">
      <c r="A9" s="29" t="s">
        <v>2</v>
      </c>
      <c r="B9" s="14" t="s">
        <v>21</v>
      </c>
      <c r="C9" s="14" t="s">
        <v>21</v>
      </c>
      <c r="D9" s="19" t="s">
        <v>22</v>
      </c>
      <c r="E9" s="14" t="s">
        <v>21</v>
      </c>
      <c r="F9" s="39">
        <v>10.95</v>
      </c>
      <c r="G9" s="18" t="s">
        <v>21</v>
      </c>
      <c r="H9" s="19" t="s">
        <v>21</v>
      </c>
      <c r="I9" s="19" t="s">
        <v>23</v>
      </c>
      <c r="J9" s="19" t="s">
        <v>21</v>
      </c>
      <c r="K9" s="20">
        <v>8.9</v>
      </c>
      <c r="L9" s="13" t="s">
        <v>21</v>
      </c>
      <c r="M9" s="14" t="s">
        <v>21</v>
      </c>
      <c r="N9" s="14" t="s">
        <v>21</v>
      </c>
      <c r="O9" s="15">
        <v>0</v>
      </c>
      <c r="P9" s="18" t="s">
        <v>21</v>
      </c>
      <c r="Q9" s="19" t="s">
        <v>21</v>
      </c>
      <c r="R9" s="19" t="s">
        <v>21</v>
      </c>
      <c r="S9" s="19" t="s">
        <v>21</v>
      </c>
      <c r="T9" s="20">
        <v>0</v>
      </c>
      <c r="U9" s="18" t="s">
        <v>21</v>
      </c>
      <c r="V9" s="19" t="s">
        <v>21</v>
      </c>
      <c r="W9" s="19" t="s">
        <v>21</v>
      </c>
      <c r="X9" s="19" t="s">
        <v>21</v>
      </c>
      <c r="Y9" s="20">
        <v>0</v>
      </c>
      <c r="Z9" s="18" t="s">
        <v>21</v>
      </c>
      <c r="AA9" s="19" t="s">
        <v>21</v>
      </c>
      <c r="AB9" s="19" t="s">
        <v>23</v>
      </c>
      <c r="AC9" s="19" t="s">
        <v>21</v>
      </c>
      <c r="AD9" s="39">
        <v>9.09</v>
      </c>
      <c r="AE9" s="18" t="s">
        <v>21</v>
      </c>
      <c r="AF9" s="19" t="s">
        <v>21</v>
      </c>
      <c r="AG9" s="19" t="s">
        <v>21</v>
      </c>
      <c r="AH9" s="19" t="s">
        <v>21</v>
      </c>
      <c r="AI9" s="20">
        <v>0</v>
      </c>
      <c r="AJ9" s="51">
        <f t="shared" si="0"/>
        <v>28.94</v>
      </c>
    </row>
    <row r="10" spans="1:37" s="21" customFormat="1" x14ac:dyDescent="0.45">
      <c r="A10" s="29" t="s">
        <v>2</v>
      </c>
      <c r="B10" s="14" t="s">
        <v>21</v>
      </c>
      <c r="C10" s="14" t="s">
        <v>21</v>
      </c>
      <c r="D10" s="19" t="s">
        <v>22</v>
      </c>
      <c r="E10" s="14" t="s">
        <v>21</v>
      </c>
      <c r="F10" s="39">
        <v>10.97</v>
      </c>
      <c r="G10" s="18" t="s">
        <v>21</v>
      </c>
      <c r="H10" s="19" t="s">
        <v>21</v>
      </c>
      <c r="I10" s="19" t="s">
        <v>23</v>
      </c>
      <c r="J10" s="19" t="s">
        <v>21</v>
      </c>
      <c r="K10" s="20">
        <v>8.5399999999999991</v>
      </c>
      <c r="L10" s="13" t="s">
        <v>21</v>
      </c>
      <c r="M10" s="14" t="s">
        <v>21</v>
      </c>
      <c r="N10" s="14" t="s">
        <v>21</v>
      </c>
      <c r="O10" s="15">
        <v>0</v>
      </c>
      <c r="P10" s="18" t="s">
        <v>21</v>
      </c>
      <c r="Q10" s="19" t="s">
        <v>21</v>
      </c>
      <c r="R10" s="19" t="s">
        <v>21</v>
      </c>
      <c r="S10" s="19" t="s">
        <v>21</v>
      </c>
      <c r="T10" s="20">
        <v>0</v>
      </c>
      <c r="U10" s="18" t="s">
        <v>21</v>
      </c>
      <c r="V10" s="19" t="s">
        <v>21</v>
      </c>
      <c r="W10" s="19" t="s">
        <v>21</v>
      </c>
      <c r="X10" s="19" t="s">
        <v>21</v>
      </c>
      <c r="Y10" s="20">
        <v>0</v>
      </c>
      <c r="Z10" s="18" t="s">
        <v>22</v>
      </c>
      <c r="AA10" s="19" t="s">
        <v>21</v>
      </c>
      <c r="AB10" s="19" t="s">
        <v>23</v>
      </c>
      <c r="AC10" s="19" t="s">
        <v>21</v>
      </c>
      <c r="AD10" s="39">
        <v>9.01</v>
      </c>
      <c r="AE10" s="18" t="s">
        <v>21</v>
      </c>
      <c r="AF10" s="19" t="s">
        <v>21</v>
      </c>
      <c r="AG10" s="19" t="s">
        <v>21</v>
      </c>
      <c r="AH10" s="19" t="s">
        <v>21</v>
      </c>
      <c r="AI10" s="20">
        <v>0</v>
      </c>
      <c r="AJ10" s="52">
        <f t="shared" si="0"/>
        <v>28.519999999999996</v>
      </c>
    </row>
    <row r="11" spans="1:37" s="21" customFormat="1" x14ac:dyDescent="0.45">
      <c r="A11" s="29" t="s">
        <v>3</v>
      </c>
      <c r="B11" s="14" t="s">
        <v>21</v>
      </c>
      <c r="C11" s="14" t="s">
        <v>21</v>
      </c>
      <c r="D11" s="19" t="s">
        <v>21</v>
      </c>
      <c r="E11" s="14" t="s">
        <v>21</v>
      </c>
      <c r="F11" s="39">
        <v>0</v>
      </c>
      <c r="G11" s="18" t="s">
        <v>21</v>
      </c>
      <c r="H11" s="19" t="s">
        <v>21</v>
      </c>
      <c r="I11" s="19" t="s">
        <v>22</v>
      </c>
      <c r="J11" s="19" t="s">
        <v>21</v>
      </c>
      <c r="K11" s="20">
        <v>8.9600000000000009</v>
      </c>
      <c r="L11" s="13" t="s">
        <v>21</v>
      </c>
      <c r="M11" s="14" t="s">
        <v>21</v>
      </c>
      <c r="N11" s="14" t="s">
        <v>21</v>
      </c>
      <c r="O11" s="15">
        <v>0</v>
      </c>
      <c r="P11" s="18" t="s">
        <v>21</v>
      </c>
      <c r="Q11" s="19" t="s">
        <v>21</v>
      </c>
      <c r="R11" s="19" t="s">
        <v>22</v>
      </c>
      <c r="S11" s="19" t="s">
        <v>21</v>
      </c>
      <c r="T11" s="20">
        <v>11.29</v>
      </c>
      <c r="U11" s="18" t="s">
        <v>21</v>
      </c>
      <c r="V11" s="19" t="s">
        <v>21</v>
      </c>
      <c r="W11" s="19" t="s">
        <v>21</v>
      </c>
      <c r="X11" s="19" t="s">
        <v>21</v>
      </c>
      <c r="Y11" s="20">
        <v>0</v>
      </c>
      <c r="Z11" s="18" t="s">
        <v>21</v>
      </c>
      <c r="AA11" s="19" t="s">
        <v>21</v>
      </c>
      <c r="AB11" s="19" t="s">
        <v>22</v>
      </c>
      <c r="AC11" s="19" t="s">
        <v>21</v>
      </c>
      <c r="AD11" s="39">
        <v>9.24</v>
      </c>
      <c r="AE11" s="18" t="s">
        <v>21</v>
      </c>
      <c r="AF11" s="19" t="s">
        <v>21</v>
      </c>
      <c r="AG11" s="19" t="s">
        <v>21</v>
      </c>
      <c r="AH11" s="19" t="s">
        <v>21</v>
      </c>
      <c r="AI11" s="20">
        <v>0</v>
      </c>
      <c r="AJ11" s="51">
        <f t="shared" si="0"/>
        <v>18.200000000000003</v>
      </c>
    </row>
    <row r="12" spans="1:37" s="21" customFormat="1" x14ac:dyDescent="0.45">
      <c r="A12" s="29" t="s">
        <v>3</v>
      </c>
      <c r="B12" s="14" t="s">
        <v>21</v>
      </c>
      <c r="C12" s="14" t="s">
        <v>21</v>
      </c>
      <c r="D12" s="19" t="s">
        <v>21</v>
      </c>
      <c r="E12" s="14" t="s">
        <v>21</v>
      </c>
      <c r="F12" s="39">
        <v>0</v>
      </c>
      <c r="G12" s="18" t="s">
        <v>21</v>
      </c>
      <c r="H12" s="19" t="s">
        <v>21</v>
      </c>
      <c r="I12" s="19" t="s">
        <v>23</v>
      </c>
      <c r="J12" s="19" t="s">
        <v>21</v>
      </c>
      <c r="K12" s="20">
        <v>5.65</v>
      </c>
      <c r="L12" s="13" t="s">
        <v>21</v>
      </c>
      <c r="M12" s="14" t="s">
        <v>21</v>
      </c>
      <c r="N12" s="14" t="s">
        <v>21</v>
      </c>
      <c r="O12" s="15">
        <v>0</v>
      </c>
      <c r="P12" s="18" t="s">
        <v>21</v>
      </c>
      <c r="Q12" s="19" t="s">
        <v>21</v>
      </c>
      <c r="R12" s="19" t="s">
        <v>21</v>
      </c>
      <c r="S12" s="19" t="s">
        <v>21</v>
      </c>
      <c r="T12" s="20">
        <v>0</v>
      </c>
      <c r="U12" s="18" t="s">
        <v>21</v>
      </c>
      <c r="V12" s="19" t="s">
        <v>21</v>
      </c>
      <c r="W12" s="19" t="s">
        <v>21</v>
      </c>
      <c r="X12" s="19" t="s">
        <v>21</v>
      </c>
      <c r="Y12" s="20">
        <v>0</v>
      </c>
      <c r="Z12" s="18" t="s">
        <v>21</v>
      </c>
      <c r="AA12" s="19" t="s">
        <v>21</v>
      </c>
      <c r="AB12" s="19" t="s">
        <v>21</v>
      </c>
      <c r="AC12" s="19" t="s">
        <v>21</v>
      </c>
      <c r="AD12" s="39">
        <v>0</v>
      </c>
      <c r="AE12" s="18" t="s">
        <v>21</v>
      </c>
      <c r="AF12" s="19" t="s">
        <v>21</v>
      </c>
      <c r="AG12" s="19" t="s">
        <v>21</v>
      </c>
      <c r="AH12" s="19" t="s">
        <v>21</v>
      </c>
      <c r="AI12" s="20">
        <v>0</v>
      </c>
      <c r="AJ12" s="51">
        <f t="shared" si="0"/>
        <v>5.65</v>
      </c>
    </row>
    <row r="13" spans="1:37" s="21" customFormat="1" x14ac:dyDescent="0.45">
      <c r="A13" s="29" t="s">
        <v>3</v>
      </c>
      <c r="B13" s="19" t="s">
        <v>21</v>
      </c>
      <c r="C13" s="14" t="s">
        <v>21</v>
      </c>
      <c r="D13" s="19" t="s">
        <v>21</v>
      </c>
      <c r="E13" s="14" t="s">
        <v>21</v>
      </c>
      <c r="F13" s="39">
        <v>0</v>
      </c>
      <c r="G13" s="18" t="s">
        <v>21</v>
      </c>
      <c r="H13" s="19" t="s">
        <v>21</v>
      </c>
      <c r="I13" s="19" t="s">
        <v>22</v>
      </c>
      <c r="J13" s="19" t="s">
        <v>21</v>
      </c>
      <c r="K13" s="20">
        <v>4.58</v>
      </c>
      <c r="L13" s="13" t="s">
        <v>21</v>
      </c>
      <c r="M13" s="14" t="s">
        <v>21</v>
      </c>
      <c r="N13" s="14" t="s">
        <v>21</v>
      </c>
      <c r="O13" s="15">
        <v>0</v>
      </c>
      <c r="P13" s="18" t="s">
        <v>21</v>
      </c>
      <c r="Q13" s="19" t="s">
        <v>21</v>
      </c>
      <c r="R13" s="19" t="s">
        <v>21</v>
      </c>
      <c r="S13" s="19" t="s">
        <v>21</v>
      </c>
      <c r="T13" s="20">
        <v>0</v>
      </c>
      <c r="U13" s="18" t="s">
        <v>21</v>
      </c>
      <c r="V13" s="19" t="s">
        <v>21</v>
      </c>
      <c r="W13" s="19" t="s">
        <v>21</v>
      </c>
      <c r="X13" s="19" t="s">
        <v>21</v>
      </c>
      <c r="Y13" s="20">
        <v>0</v>
      </c>
      <c r="Z13" s="18" t="s">
        <v>21</v>
      </c>
      <c r="AA13" s="19" t="s">
        <v>21</v>
      </c>
      <c r="AB13" s="19" t="s">
        <v>22</v>
      </c>
      <c r="AC13" s="19" t="s">
        <v>21</v>
      </c>
      <c r="AD13" s="39">
        <v>4.08</v>
      </c>
      <c r="AE13" s="18" t="s">
        <v>21</v>
      </c>
      <c r="AF13" s="19" t="s">
        <v>21</v>
      </c>
      <c r="AG13" s="19" t="s">
        <v>21</v>
      </c>
      <c r="AH13" s="19" t="s">
        <v>21</v>
      </c>
      <c r="AI13" s="20">
        <v>0</v>
      </c>
      <c r="AJ13" s="52">
        <f t="shared" si="0"/>
        <v>8.66</v>
      </c>
    </row>
    <row r="14" spans="1:37" s="21" customFormat="1" x14ac:dyDescent="0.45">
      <c r="A14" s="29" t="s">
        <v>4</v>
      </c>
      <c r="B14" s="19" t="s">
        <v>21</v>
      </c>
      <c r="C14" s="14" t="s">
        <v>21</v>
      </c>
      <c r="D14" s="19" t="s">
        <v>23</v>
      </c>
      <c r="E14" s="14" t="s">
        <v>21</v>
      </c>
      <c r="F14" s="39">
        <v>6.69</v>
      </c>
      <c r="G14" s="18" t="s">
        <v>21</v>
      </c>
      <c r="H14" s="19" t="s">
        <v>21</v>
      </c>
      <c r="I14" s="19" t="s">
        <v>23</v>
      </c>
      <c r="J14" s="19" t="s">
        <v>21</v>
      </c>
      <c r="K14" s="20">
        <v>5.15</v>
      </c>
      <c r="L14" s="13" t="s">
        <v>21</v>
      </c>
      <c r="M14" s="14" t="s">
        <v>21</v>
      </c>
      <c r="N14" s="14" t="s">
        <v>21</v>
      </c>
      <c r="O14" s="15">
        <v>0</v>
      </c>
      <c r="P14" s="18" t="s">
        <v>21</v>
      </c>
      <c r="Q14" s="19" t="s">
        <v>21</v>
      </c>
      <c r="R14" s="19" t="s">
        <v>21</v>
      </c>
      <c r="S14" s="19" t="s">
        <v>21</v>
      </c>
      <c r="T14" s="20">
        <v>0</v>
      </c>
      <c r="U14" s="18" t="s">
        <v>21</v>
      </c>
      <c r="V14" s="19" t="s">
        <v>21</v>
      </c>
      <c r="W14" s="19" t="s">
        <v>21</v>
      </c>
      <c r="X14" s="19" t="s">
        <v>21</v>
      </c>
      <c r="Y14" s="20">
        <v>0</v>
      </c>
      <c r="Z14" s="18" t="s">
        <v>22</v>
      </c>
      <c r="AA14" s="19" t="s">
        <v>21</v>
      </c>
      <c r="AB14" s="19" t="s">
        <v>24</v>
      </c>
      <c r="AC14" s="19" t="s">
        <v>22</v>
      </c>
      <c r="AD14" s="39">
        <v>5.37</v>
      </c>
      <c r="AE14" s="18" t="s">
        <v>21</v>
      </c>
      <c r="AF14" s="19" t="s">
        <v>21</v>
      </c>
      <c r="AG14" s="19" t="s">
        <v>21</v>
      </c>
      <c r="AH14" s="19" t="s">
        <v>21</v>
      </c>
      <c r="AI14" s="20">
        <v>0</v>
      </c>
      <c r="AJ14" s="51">
        <f t="shared" si="0"/>
        <v>17.21</v>
      </c>
    </row>
    <row r="15" spans="1:37" s="21" customFormat="1" x14ac:dyDescent="0.45">
      <c r="A15" s="29" t="s">
        <v>4</v>
      </c>
      <c r="B15" s="19" t="s">
        <v>21</v>
      </c>
      <c r="C15" s="14" t="s">
        <v>21</v>
      </c>
      <c r="D15" s="19" t="s">
        <v>21</v>
      </c>
      <c r="E15" s="14" t="s">
        <v>21</v>
      </c>
      <c r="F15" s="39">
        <v>0</v>
      </c>
      <c r="G15" s="18" t="s">
        <v>21</v>
      </c>
      <c r="H15" s="19" t="s">
        <v>21</v>
      </c>
      <c r="I15" s="19" t="s">
        <v>21</v>
      </c>
      <c r="J15" s="19" t="s">
        <v>21</v>
      </c>
      <c r="K15" s="20">
        <v>0</v>
      </c>
      <c r="L15" s="13" t="s">
        <v>21</v>
      </c>
      <c r="M15" s="14" t="s">
        <v>21</v>
      </c>
      <c r="N15" s="14" t="s">
        <v>21</v>
      </c>
      <c r="O15" s="15">
        <v>0</v>
      </c>
      <c r="P15" s="18" t="s">
        <v>21</v>
      </c>
      <c r="Q15" s="19" t="s">
        <v>21</v>
      </c>
      <c r="R15" s="19" t="s">
        <v>21</v>
      </c>
      <c r="S15" s="19" t="s">
        <v>21</v>
      </c>
      <c r="T15" s="20">
        <v>0</v>
      </c>
      <c r="U15" s="18" t="s">
        <v>21</v>
      </c>
      <c r="V15" s="19" t="s">
        <v>21</v>
      </c>
      <c r="W15" s="19" t="s">
        <v>21</v>
      </c>
      <c r="X15" s="19" t="s">
        <v>21</v>
      </c>
      <c r="Y15" s="20">
        <v>0</v>
      </c>
      <c r="Z15" s="18" t="s">
        <v>21</v>
      </c>
      <c r="AA15" s="19" t="s">
        <v>21</v>
      </c>
      <c r="AB15" s="19" t="s">
        <v>22</v>
      </c>
      <c r="AC15" s="19" t="s">
        <v>21</v>
      </c>
      <c r="AD15" s="39">
        <v>3.32</v>
      </c>
      <c r="AE15" s="18" t="s">
        <v>21</v>
      </c>
      <c r="AF15" s="19" t="s">
        <v>21</v>
      </c>
      <c r="AG15" s="19" t="s">
        <v>21</v>
      </c>
      <c r="AH15" s="19" t="s">
        <v>21</v>
      </c>
      <c r="AI15" s="20">
        <v>0</v>
      </c>
      <c r="AJ15" s="51">
        <f t="shared" si="0"/>
        <v>3.32</v>
      </c>
    </row>
    <row r="16" spans="1:37" s="21" customFormat="1" x14ac:dyDescent="0.45">
      <c r="A16" s="29" t="s">
        <v>4</v>
      </c>
      <c r="B16" s="19" t="s">
        <v>21</v>
      </c>
      <c r="C16" s="14" t="s">
        <v>21</v>
      </c>
      <c r="D16" s="19" t="s">
        <v>21</v>
      </c>
      <c r="E16" s="14" t="s">
        <v>21</v>
      </c>
      <c r="F16" s="39">
        <v>0</v>
      </c>
      <c r="G16" s="18" t="s">
        <v>21</v>
      </c>
      <c r="H16" s="19" t="s">
        <v>21</v>
      </c>
      <c r="I16" s="19" t="s">
        <v>22</v>
      </c>
      <c r="J16" s="19" t="s">
        <v>21</v>
      </c>
      <c r="K16" s="20">
        <v>5</v>
      </c>
      <c r="L16" s="13" t="s">
        <v>21</v>
      </c>
      <c r="M16" s="14" t="s">
        <v>21</v>
      </c>
      <c r="N16" s="14" t="s">
        <v>21</v>
      </c>
      <c r="O16" s="15">
        <v>0</v>
      </c>
      <c r="P16" s="18" t="s">
        <v>21</v>
      </c>
      <c r="Q16" s="19" t="s">
        <v>21</v>
      </c>
      <c r="R16" s="19" t="s">
        <v>21</v>
      </c>
      <c r="S16" s="19" t="s">
        <v>21</v>
      </c>
      <c r="T16" s="20">
        <v>0</v>
      </c>
      <c r="U16" s="18" t="s">
        <v>21</v>
      </c>
      <c r="V16" s="19" t="s">
        <v>21</v>
      </c>
      <c r="W16" s="19" t="s">
        <v>21</v>
      </c>
      <c r="X16" s="19" t="s">
        <v>21</v>
      </c>
      <c r="Y16" s="20">
        <v>0</v>
      </c>
      <c r="Z16" s="18" t="s">
        <v>21</v>
      </c>
      <c r="AA16" s="19" t="s">
        <v>21</v>
      </c>
      <c r="AB16" s="19" t="s">
        <v>21</v>
      </c>
      <c r="AC16" s="19" t="s">
        <v>21</v>
      </c>
      <c r="AD16" s="39">
        <v>0</v>
      </c>
      <c r="AE16" s="18" t="s">
        <v>21</v>
      </c>
      <c r="AF16" s="19" t="s">
        <v>21</v>
      </c>
      <c r="AG16" s="19" t="s">
        <v>21</v>
      </c>
      <c r="AH16" s="19" t="s">
        <v>21</v>
      </c>
      <c r="AI16" s="20">
        <v>0</v>
      </c>
      <c r="AJ16" s="51">
        <f>F16+K16+AD16</f>
        <v>5</v>
      </c>
    </row>
    <row r="17" spans="1:36" s="21" customFormat="1" x14ac:dyDescent="0.45">
      <c r="A17" s="29" t="s">
        <v>5</v>
      </c>
      <c r="B17" s="19" t="s">
        <v>21</v>
      </c>
      <c r="C17" s="14" t="s">
        <v>21</v>
      </c>
      <c r="D17" s="19" t="s">
        <v>21</v>
      </c>
      <c r="E17" s="19" t="s">
        <v>21</v>
      </c>
      <c r="F17" s="39">
        <v>0</v>
      </c>
      <c r="G17" s="18" t="s">
        <v>21</v>
      </c>
      <c r="H17" s="19" t="s">
        <v>21</v>
      </c>
      <c r="I17" s="19" t="s">
        <v>21</v>
      </c>
      <c r="J17" s="19" t="s">
        <v>21</v>
      </c>
      <c r="K17" s="20">
        <v>0</v>
      </c>
      <c r="L17" s="13" t="s">
        <v>21</v>
      </c>
      <c r="M17" s="14" t="s">
        <v>21</v>
      </c>
      <c r="N17" s="14" t="s">
        <v>21</v>
      </c>
      <c r="O17" s="15">
        <v>0</v>
      </c>
      <c r="P17" s="18" t="s">
        <v>21</v>
      </c>
      <c r="Q17" s="19" t="s">
        <v>21</v>
      </c>
      <c r="R17" s="19" t="s">
        <v>21</v>
      </c>
      <c r="S17" s="19" t="s">
        <v>21</v>
      </c>
      <c r="T17" s="20">
        <v>0</v>
      </c>
      <c r="U17" s="18" t="s">
        <v>21</v>
      </c>
      <c r="V17" s="19" t="s">
        <v>21</v>
      </c>
      <c r="W17" s="19" t="s">
        <v>21</v>
      </c>
      <c r="X17" s="19" t="s">
        <v>21</v>
      </c>
      <c r="Y17" s="20">
        <v>0</v>
      </c>
      <c r="Z17" s="18" t="s">
        <v>21</v>
      </c>
      <c r="AA17" s="19" t="s">
        <v>21</v>
      </c>
      <c r="AB17" s="19" t="s">
        <v>22</v>
      </c>
      <c r="AC17" s="19" t="s">
        <v>21</v>
      </c>
      <c r="AD17" s="39">
        <v>2.54</v>
      </c>
      <c r="AE17" s="18" t="s">
        <v>21</v>
      </c>
      <c r="AF17" s="19" t="s">
        <v>21</v>
      </c>
      <c r="AG17" s="19" t="s">
        <v>21</v>
      </c>
      <c r="AH17" s="19" t="s">
        <v>21</v>
      </c>
      <c r="AI17" s="20">
        <v>0</v>
      </c>
      <c r="AJ17" s="51">
        <f>F17+K17+AD17</f>
        <v>2.54</v>
      </c>
    </row>
    <row r="18" spans="1:36" s="21" customFormat="1" x14ac:dyDescent="0.45">
      <c r="A18" s="29" t="s">
        <v>5</v>
      </c>
      <c r="B18" s="19" t="s">
        <v>21</v>
      </c>
      <c r="C18" s="14" t="s">
        <v>21</v>
      </c>
      <c r="D18" s="19" t="s">
        <v>21</v>
      </c>
      <c r="E18" s="19" t="s">
        <v>21</v>
      </c>
      <c r="F18" s="39">
        <v>0</v>
      </c>
      <c r="G18" s="18" t="s">
        <v>21</v>
      </c>
      <c r="H18" s="19" t="s">
        <v>21</v>
      </c>
      <c r="I18" s="19" t="s">
        <v>22</v>
      </c>
      <c r="J18" s="19" t="s">
        <v>21</v>
      </c>
      <c r="K18" s="20">
        <v>4.74</v>
      </c>
      <c r="L18" s="13" t="s">
        <v>21</v>
      </c>
      <c r="M18" s="14" t="s">
        <v>21</v>
      </c>
      <c r="N18" s="14" t="s">
        <v>21</v>
      </c>
      <c r="O18" s="15">
        <v>0</v>
      </c>
      <c r="P18" s="18" t="s">
        <v>21</v>
      </c>
      <c r="Q18" s="19" t="s">
        <v>21</v>
      </c>
      <c r="R18" s="19" t="s">
        <v>21</v>
      </c>
      <c r="S18" s="19" t="s">
        <v>21</v>
      </c>
      <c r="T18" s="20">
        <v>0</v>
      </c>
      <c r="U18" s="18" t="s">
        <v>21</v>
      </c>
      <c r="V18" s="19" t="s">
        <v>21</v>
      </c>
      <c r="W18" s="19" t="s">
        <v>21</v>
      </c>
      <c r="X18" s="19" t="s">
        <v>21</v>
      </c>
      <c r="Y18" s="20">
        <v>0</v>
      </c>
      <c r="Z18" s="18" t="s">
        <v>21</v>
      </c>
      <c r="AA18" s="19" t="s">
        <v>21</v>
      </c>
      <c r="AB18" s="19" t="s">
        <v>21</v>
      </c>
      <c r="AC18" s="19" t="s">
        <v>21</v>
      </c>
      <c r="AD18" s="39">
        <v>0</v>
      </c>
      <c r="AE18" s="18" t="s">
        <v>21</v>
      </c>
      <c r="AF18" s="19" t="s">
        <v>21</v>
      </c>
      <c r="AG18" s="19" t="s">
        <v>21</v>
      </c>
      <c r="AH18" s="19" t="s">
        <v>21</v>
      </c>
      <c r="AI18" s="20">
        <v>0</v>
      </c>
      <c r="AJ18" s="51">
        <f>F18+K18+AD18</f>
        <v>4.74</v>
      </c>
    </row>
    <row r="19" spans="1:36" s="21" customFormat="1" x14ac:dyDescent="0.45">
      <c r="A19" s="29" t="s">
        <v>5</v>
      </c>
      <c r="B19" s="19" t="s">
        <v>22</v>
      </c>
      <c r="C19" s="14" t="s">
        <v>21</v>
      </c>
      <c r="D19" s="19" t="s">
        <v>23</v>
      </c>
      <c r="E19" s="19" t="s">
        <v>21</v>
      </c>
      <c r="F19" s="39">
        <v>6.79</v>
      </c>
      <c r="G19" s="18" t="s">
        <v>21</v>
      </c>
      <c r="H19" s="19" t="s">
        <v>21</v>
      </c>
      <c r="I19" s="19" t="s">
        <v>22</v>
      </c>
      <c r="J19" s="19" t="s">
        <v>21</v>
      </c>
      <c r="K19" s="20">
        <v>5.15</v>
      </c>
      <c r="L19" s="13" t="s">
        <v>21</v>
      </c>
      <c r="M19" s="14" t="s">
        <v>21</v>
      </c>
      <c r="N19" s="14" t="s">
        <v>21</v>
      </c>
      <c r="O19" s="15">
        <v>0</v>
      </c>
      <c r="P19" s="18" t="s">
        <v>21</v>
      </c>
      <c r="Q19" s="19" t="s">
        <v>21</v>
      </c>
      <c r="R19" s="19" t="s">
        <v>21</v>
      </c>
      <c r="S19" s="19" t="s">
        <v>21</v>
      </c>
      <c r="T19" s="20">
        <v>0</v>
      </c>
      <c r="U19" s="18" t="s">
        <v>21</v>
      </c>
      <c r="V19" s="19" t="s">
        <v>21</v>
      </c>
      <c r="W19" s="19" t="s">
        <v>21</v>
      </c>
      <c r="X19" s="19" t="s">
        <v>21</v>
      </c>
      <c r="Y19" s="20">
        <v>0</v>
      </c>
      <c r="Z19" s="18" t="s">
        <v>23</v>
      </c>
      <c r="AA19" s="19" t="s">
        <v>21</v>
      </c>
      <c r="AB19" s="19" t="s">
        <v>23</v>
      </c>
      <c r="AC19" s="19" t="s">
        <v>21</v>
      </c>
      <c r="AD19" s="39">
        <v>5.27</v>
      </c>
      <c r="AE19" s="18" t="s">
        <v>21</v>
      </c>
      <c r="AF19" s="19" t="s">
        <v>21</v>
      </c>
      <c r="AG19" s="19" t="s">
        <v>21</v>
      </c>
      <c r="AH19" s="19" t="s">
        <v>21</v>
      </c>
      <c r="AI19" s="20">
        <v>0</v>
      </c>
      <c r="AJ19" s="52">
        <f t="shared" si="0"/>
        <v>17.21</v>
      </c>
    </row>
    <row r="20" spans="1:36" s="21" customFormat="1" x14ac:dyDescent="0.45">
      <c r="A20" s="29" t="s">
        <v>6</v>
      </c>
      <c r="B20" s="19" t="s">
        <v>21</v>
      </c>
      <c r="C20" s="14" t="s">
        <v>21</v>
      </c>
      <c r="D20" s="19" t="s">
        <v>22</v>
      </c>
      <c r="E20" s="19" t="s">
        <v>21</v>
      </c>
      <c r="F20" s="39">
        <v>8.39</v>
      </c>
      <c r="G20" s="18" t="s">
        <v>21</v>
      </c>
      <c r="H20" s="19" t="s">
        <v>21</v>
      </c>
      <c r="I20" s="19" t="s">
        <v>23</v>
      </c>
      <c r="J20" s="19" t="s">
        <v>21</v>
      </c>
      <c r="K20" s="20">
        <v>6.8</v>
      </c>
      <c r="L20" s="13" t="s">
        <v>21</v>
      </c>
      <c r="M20" s="14" t="s">
        <v>21</v>
      </c>
      <c r="N20" s="14" t="s">
        <v>21</v>
      </c>
      <c r="O20" s="15">
        <v>0</v>
      </c>
      <c r="P20" s="18" t="s">
        <v>21</v>
      </c>
      <c r="Q20" s="19" t="s">
        <v>21</v>
      </c>
      <c r="R20" s="19" t="s">
        <v>21</v>
      </c>
      <c r="S20" s="19" t="s">
        <v>21</v>
      </c>
      <c r="T20" s="20">
        <v>0</v>
      </c>
      <c r="U20" s="18" t="s">
        <v>21</v>
      </c>
      <c r="V20" s="19" t="s">
        <v>21</v>
      </c>
      <c r="W20" s="19" t="s">
        <v>21</v>
      </c>
      <c r="X20" s="19" t="s">
        <v>21</v>
      </c>
      <c r="Y20" s="20">
        <v>0</v>
      </c>
      <c r="Z20" s="18" t="s">
        <v>22</v>
      </c>
      <c r="AA20" s="19" t="s">
        <v>21</v>
      </c>
      <c r="AB20" s="19" t="s">
        <v>23</v>
      </c>
      <c r="AC20" s="19" t="s">
        <v>21</v>
      </c>
      <c r="AD20" s="39">
        <v>6.89</v>
      </c>
      <c r="AE20" s="18" t="s">
        <v>21</v>
      </c>
      <c r="AF20" s="19" t="s">
        <v>21</v>
      </c>
      <c r="AG20" s="19" t="s">
        <v>21</v>
      </c>
      <c r="AH20" s="19" t="s">
        <v>21</v>
      </c>
      <c r="AI20" s="20">
        <v>0</v>
      </c>
      <c r="AJ20" s="51">
        <f t="shared" si="0"/>
        <v>22.080000000000002</v>
      </c>
    </row>
    <row r="21" spans="1:36" s="21" customFormat="1" x14ac:dyDescent="0.45">
      <c r="A21" s="29" t="s">
        <v>6</v>
      </c>
      <c r="B21" s="19" t="s">
        <v>22</v>
      </c>
      <c r="C21" s="14" t="s">
        <v>21</v>
      </c>
      <c r="D21" s="19" t="s">
        <v>22</v>
      </c>
      <c r="E21" s="19" t="s">
        <v>21</v>
      </c>
      <c r="F21" s="39">
        <v>6.93</v>
      </c>
      <c r="G21" s="18" t="s">
        <v>21</v>
      </c>
      <c r="H21" s="19" t="s">
        <v>21</v>
      </c>
      <c r="I21" s="19" t="s">
        <v>22</v>
      </c>
      <c r="J21" s="19" t="s">
        <v>21</v>
      </c>
      <c r="K21" s="20">
        <v>5.41</v>
      </c>
      <c r="L21" s="13" t="s">
        <v>21</v>
      </c>
      <c r="M21" s="14" t="s">
        <v>21</v>
      </c>
      <c r="N21" s="14" t="s">
        <v>21</v>
      </c>
      <c r="O21" s="15">
        <v>0</v>
      </c>
      <c r="P21" s="18" t="s">
        <v>21</v>
      </c>
      <c r="Q21" s="19" t="s">
        <v>21</v>
      </c>
      <c r="R21" s="19" t="s">
        <v>21</v>
      </c>
      <c r="S21" s="19" t="s">
        <v>21</v>
      </c>
      <c r="T21" s="20">
        <v>0</v>
      </c>
      <c r="U21" s="18" t="s">
        <v>21</v>
      </c>
      <c r="V21" s="19" t="s">
        <v>21</v>
      </c>
      <c r="W21" s="19" t="s">
        <v>21</v>
      </c>
      <c r="X21" s="19" t="s">
        <v>21</v>
      </c>
      <c r="Y21" s="20">
        <v>0</v>
      </c>
      <c r="Z21" s="18" t="s">
        <v>23</v>
      </c>
      <c r="AA21" s="19" t="s">
        <v>22</v>
      </c>
      <c r="AB21" s="19" t="s">
        <v>23</v>
      </c>
      <c r="AC21" s="19" t="s">
        <v>21</v>
      </c>
      <c r="AD21" s="39">
        <v>5.47</v>
      </c>
      <c r="AE21" s="18" t="s">
        <v>21</v>
      </c>
      <c r="AF21" s="19" t="s">
        <v>21</v>
      </c>
      <c r="AG21" s="19" t="s">
        <v>21</v>
      </c>
      <c r="AH21" s="19" t="s">
        <v>21</v>
      </c>
      <c r="AI21" s="20">
        <v>0</v>
      </c>
      <c r="AJ21" s="51">
        <f t="shared" si="0"/>
        <v>17.809999999999999</v>
      </c>
    </row>
    <row r="22" spans="1:36" s="21" customFormat="1" x14ac:dyDescent="0.45">
      <c r="A22" s="29" t="s">
        <v>6</v>
      </c>
      <c r="B22" s="19" t="s">
        <v>21</v>
      </c>
      <c r="C22" s="14" t="s">
        <v>21</v>
      </c>
      <c r="D22" s="19" t="s">
        <v>22</v>
      </c>
      <c r="E22" s="19" t="s">
        <v>21</v>
      </c>
      <c r="F22" s="39">
        <v>8.2899999999999991</v>
      </c>
      <c r="G22" s="18" t="s">
        <v>21</v>
      </c>
      <c r="H22" s="19" t="s">
        <v>21</v>
      </c>
      <c r="I22" s="19" t="s">
        <v>23</v>
      </c>
      <c r="J22" s="19" t="s">
        <v>21</v>
      </c>
      <c r="K22" s="20">
        <v>6.51</v>
      </c>
      <c r="L22" s="13" t="s">
        <v>21</v>
      </c>
      <c r="M22" s="14" t="s">
        <v>21</v>
      </c>
      <c r="N22" s="14" t="s">
        <v>21</v>
      </c>
      <c r="O22" s="15">
        <v>0</v>
      </c>
      <c r="P22" s="18" t="s">
        <v>21</v>
      </c>
      <c r="Q22" s="19" t="s">
        <v>21</v>
      </c>
      <c r="R22" s="19" t="s">
        <v>21</v>
      </c>
      <c r="S22" s="19" t="s">
        <v>21</v>
      </c>
      <c r="T22" s="20">
        <v>0</v>
      </c>
      <c r="U22" s="18" t="s">
        <v>21</v>
      </c>
      <c r="V22" s="19" t="s">
        <v>21</v>
      </c>
      <c r="W22" s="19" t="s">
        <v>21</v>
      </c>
      <c r="X22" s="19" t="s">
        <v>21</v>
      </c>
      <c r="Y22" s="20">
        <v>0</v>
      </c>
      <c r="Z22" s="18" t="s">
        <v>22</v>
      </c>
      <c r="AA22" s="19" t="s">
        <v>21</v>
      </c>
      <c r="AB22" s="19" t="s">
        <v>23</v>
      </c>
      <c r="AC22" s="19" t="s">
        <v>21</v>
      </c>
      <c r="AD22" s="39">
        <v>6.65</v>
      </c>
      <c r="AE22" s="18" t="s">
        <v>21</v>
      </c>
      <c r="AF22" s="19" t="s">
        <v>21</v>
      </c>
      <c r="AG22" s="19" t="s">
        <v>21</v>
      </c>
      <c r="AH22" s="19" t="s">
        <v>21</v>
      </c>
      <c r="AI22" s="20">
        <v>0</v>
      </c>
      <c r="AJ22" s="51">
        <f>F22+K22+AD22</f>
        <v>21.45</v>
      </c>
    </row>
    <row r="23" spans="1:36" s="21" customFormat="1" x14ac:dyDescent="0.45">
      <c r="A23" s="29" t="s">
        <v>7</v>
      </c>
      <c r="B23" s="19" t="s">
        <v>21</v>
      </c>
      <c r="C23" s="14" t="s">
        <v>21</v>
      </c>
      <c r="D23" s="19" t="s">
        <v>21</v>
      </c>
      <c r="E23" s="19" t="s">
        <v>21</v>
      </c>
      <c r="F23" s="39">
        <v>0</v>
      </c>
      <c r="G23" s="18" t="s">
        <v>21</v>
      </c>
      <c r="H23" s="19" t="s">
        <v>21</v>
      </c>
      <c r="I23" s="19" t="s">
        <v>21</v>
      </c>
      <c r="J23" s="19" t="s">
        <v>21</v>
      </c>
      <c r="K23" s="20">
        <v>0</v>
      </c>
      <c r="L23" s="13" t="s">
        <v>21</v>
      </c>
      <c r="M23" s="14" t="s">
        <v>21</v>
      </c>
      <c r="N23" s="14" t="s">
        <v>21</v>
      </c>
      <c r="O23" s="15">
        <v>0</v>
      </c>
      <c r="P23" s="18" t="s">
        <v>21</v>
      </c>
      <c r="Q23" s="19" t="s">
        <v>21</v>
      </c>
      <c r="R23" s="19" t="s">
        <v>21</v>
      </c>
      <c r="S23" s="19" t="s">
        <v>21</v>
      </c>
      <c r="T23" s="20">
        <v>0</v>
      </c>
      <c r="U23" s="18" t="s">
        <v>21</v>
      </c>
      <c r="V23" s="19" t="s">
        <v>21</v>
      </c>
      <c r="W23" s="19" t="s">
        <v>21</v>
      </c>
      <c r="X23" s="19" t="s">
        <v>21</v>
      </c>
      <c r="Y23" s="20">
        <v>0</v>
      </c>
      <c r="Z23" s="18" t="s">
        <v>21</v>
      </c>
      <c r="AA23" s="19" t="s">
        <v>21</v>
      </c>
      <c r="AB23" s="19" t="s">
        <v>22</v>
      </c>
      <c r="AC23" s="19" t="s">
        <v>21</v>
      </c>
      <c r="AD23" s="39">
        <v>3.13</v>
      </c>
      <c r="AE23" s="18" t="s">
        <v>21</v>
      </c>
      <c r="AF23" s="19" t="s">
        <v>21</v>
      </c>
      <c r="AG23" s="19" t="s">
        <v>21</v>
      </c>
      <c r="AH23" s="19" t="s">
        <v>21</v>
      </c>
      <c r="AI23" s="20">
        <v>0</v>
      </c>
      <c r="AJ23" s="52">
        <f t="shared" si="0"/>
        <v>3.13</v>
      </c>
    </row>
    <row r="24" spans="1:36" s="21" customFormat="1" x14ac:dyDescent="0.45">
      <c r="A24" s="29" t="s">
        <v>7</v>
      </c>
      <c r="B24" s="19" t="s">
        <v>21</v>
      </c>
      <c r="C24" s="14" t="s">
        <v>21</v>
      </c>
      <c r="D24" s="19" t="s">
        <v>21</v>
      </c>
      <c r="E24" s="19" t="s">
        <v>21</v>
      </c>
      <c r="F24" s="39">
        <v>0</v>
      </c>
      <c r="G24" s="18" t="s">
        <v>21</v>
      </c>
      <c r="H24" s="19" t="s">
        <v>21</v>
      </c>
      <c r="I24" s="19" t="s">
        <v>21</v>
      </c>
      <c r="J24" s="19" t="s">
        <v>21</v>
      </c>
      <c r="K24" s="20">
        <v>0</v>
      </c>
      <c r="L24" s="13" t="s">
        <v>21</v>
      </c>
      <c r="M24" s="14" t="s">
        <v>21</v>
      </c>
      <c r="N24" s="14" t="s">
        <v>21</v>
      </c>
      <c r="O24" s="15">
        <v>0</v>
      </c>
      <c r="P24" s="18" t="s">
        <v>21</v>
      </c>
      <c r="Q24" s="19" t="s">
        <v>21</v>
      </c>
      <c r="R24" s="19" t="s">
        <v>21</v>
      </c>
      <c r="S24" s="19" t="s">
        <v>21</v>
      </c>
      <c r="T24" s="20">
        <v>0</v>
      </c>
      <c r="U24" s="18" t="s">
        <v>21</v>
      </c>
      <c r="V24" s="19" t="s">
        <v>21</v>
      </c>
      <c r="W24" s="19" t="s">
        <v>21</v>
      </c>
      <c r="X24" s="19" t="s">
        <v>21</v>
      </c>
      <c r="Y24" s="20">
        <v>0</v>
      </c>
      <c r="Z24" s="18" t="s">
        <v>21</v>
      </c>
      <c r="AA24" s="19" t="s">
        <v>21</v>
      </c>
      <c r="AB24" s="19" t="s">
        <v>23</v>
      </c>
      <c r="AC24" s="19" t="s">
        <v>21</v>
      </c>
      <c r="AD24" s="39">
        <v>2.48</v>
      </c>
      <c r="AE24" s="18" t="s">
        <v>21</v>
      </c>
      <c r="AF24" s="19" t="s">
        <v>21</v>
      </c>
      <c r="AG24" s="19" t="s">
        <v>21</v>
      </c>
      <c r="AH24" s="19" t="s">
        <v>21</v>
      </c>
      <c r="AI24" s="20">
        <v>0</v>
      </c>
      <c r="AJ24" s="51">
        <f t="shared" si="0"/>
        <v>2.48</v>
      </c>
    </row>
    <row r="25" spans="1:36" s="21" customFormat="1" x14ac:dyDescent="0.45">
      <c r="A25" s="29" t="s">
        <v>8</v>
      </c>
      <c r="B25" s="19" t="s">
        <v>21</v>
      </c>
      <c r="C25" s="14" t="s">
        <v>21</v>
      </c>
      <c r="D25" s="19" t="s">
        <v>21</v>
      </c>
      <c r="E25" s="19" t="s">
        <v>21</v>
      </c>
      <c r="F25" s="39">
        <v>0</v>
      </c>
      <c r="G25" s="18" t="s">
        <v>21</v>
      </c>
      <c r="H25" s="19" t="s">
        <v>21</v>
      </c>
      <c r="I25" s="19" t="s">
        <v>22</v>
      </c>
      <c r="J25" s="19" t="s">
        <v>21</v>
      </c>
      <c r="K25" s="20">
        <v>4.24</v>
      </c>
      <c r="L25" s="13" t="s">
        <v>21</v>
      </c>
      <c r="M25" s="14" t="s">
        <v>21</v>
      </c>
      <c r="N25" s="14" t="s">
        <v>21</v>
      </c>
      <c r="O25" s="15">
        <v>0</v>
      </c>
      <c r="P25" s="18" t="s">
        <v>21</v>
      </c>
      <c r="Q25" s="19" t="s">
        <v>21</v>
      </c>
      <c r="R25" s="19" t="s">
        <v>21</v>
      </c>
      <c r="S25" s="19" t="s">
        <v>21</v>
      </c>
      <c r="T25" s="20">
        <v>0</v>
      </c>
      <c r="U25" s="18" t="s">
        <v>21</v>
      </c>
      <c r="V25" s="19" t="s">
        <v>21</v>
      </c>
      <c r="W25" s="19" t="s">
        <v>21</v>
      </c>
      <c r="X25" s="19" t="s">
        <v>21</v>
      </c>
      <c r="Y25" s="20">
        <v>0</v>
      </c>
      <c r="Z25" s="18" t="s">
        <v>21</v>
      </c>
      <c r="AA25" s="19" t="s">
        <v>21</v>
      </c>
      <c r="AB25" s="19" t="s">
        <v>21</v>
      </c>
      <c r="AC25" s="19" t="s">
        <v>21</v>
      </c>
      <c r="AD25" s="39">
        <v>0</v>
      </c>
      <c r="AE25" s="18" t="s">
        <v>21</v>
      </c>
      <c r="AF25" s="19" t="s">
        <v>21</v>
      </c>
      <c r="AG25" s="19" t="s">
        <v>21</v>
      </c>
      <c r="AH25" s="19" t="s">
        <v>21</v>
      </c>
      <c r="AI25" s="20">
        <v>0</v>
      </c>
      <c r="AJ25" s="51">
        <f t="shared" si="0"/>
        <v>4.24</v>
      </c>
    </row>
    <row r="26" spans="1:36" s="21" customFormat="1" x14ac:dyDescent="0.45">
      <c r="A26" s="29" t="s">
        <v>8</v>
      </c>
      <c r="B26" s="19" t="s">
        <v>21</v>
      </c>
      <c r="C26" s="14" t="s">
        <v>21</v>
      </c>
      <c r="D26" s="19" t="s">
        <v>21</v>
      </c>
      <c r="E26" s="19" t="s">
        <v>21</v>
      </c>
      <c r="F26" s="39">
        <v>0</v>
      </c>
      <c r="G26" s="18" t="s">
        <v>21</v>
      </c>
      <c r="H26" s="19" t="s">
        <v>21</v>
      </c>
      <c r="I26" s="19" t="s">
        <v>22</v>
      </c>
      <c r="J26" s="19" t="s">
        <v>21</v>
      </c>
      <c r="K26" s="20">
        <v>4.8600000000000003</v>
      </c>
      <c r="L26" s="13" t="s">
        <v>21</v>
      </c>
      <c r="M26" s="14" t="s">
        <v>21</v>
      </c>
      <c r="N26" s="14" t="s">
        <v>21</v>
      </c>
      <c r="O26" s="15">
        <v>0</v>
      </c>
      <c r="P26" s="18" t="s">
        <v>21</v>
      </c>
      <c r="Q26" s="19" t="s">
        <v>21</v>
      </c>
      <c r="R26" s="19" t="s">
        <v>21</v>
      </c>
      <c r="S26" s="19" t="s">
        <v>21</v>
      </c>
      <c r="T26" s="20">
        <v>0</v>
      </c>
      <c r="U26" s="18" t="s">
        <v>21</v>
      </c>
      <c r="V26" s="19" t="s">
        <v>21</v>
      </c>
      <c r="W26" s="19" t="s">
        <v>21</v>
      </c>
      <c r="X26" s="19" t="s">
        <v>21</v>
      </c>
      <c r="Y26" s="20">
        <v>0</v>
      </c>
      <c r="Z26" s="18" t="s">
        <v>21</v>
      </c>
      <c r="AA26" s="19" t="s">
        <v>21</v>
      </c>
      <c r="AB26" s="19" t="s">
        <v>22</v>
      </c>
      <c r="AC26" s="19" t="s">
        <v>21</v>
      </c>
      <c r="AD26" s="39">
        <v>4.26</v>
      </c>
      <c r="AE26" s="18" t="s">
        <v>21</v>
      </c>
      <c r="AF26" s="19" t="s">
        <v>21</v>
      </c>
      <c r="AG26" s="19" t="s">
        <v>21</v>
      </c>
      <c r="AH26" s="19" t="s">
        <v>21</v>
      </c>
      <c r="AI26" s="20">
        <v>0</v>
      </c>
      <c r="AJ26" s="52">
        <f>F26+K26+AD26</f>
        <v>9.120000000000001</v>
      </c>
    </row>
    <row r="27" spans="1:36" s="21" customFormat="1" ht="14.65" thickBot="1" x14ac:dyDescent="0.5">
      <c r="A27" s="41" t="s">
        <v>8</v>
      </c>
      <c r="B27" s="46" t="s">
        <v>21</v>
      </c>
      <c r="C27" s="47" t="s">
        <v>21</v>
      </c>
      <c r="D27" s="42" t="s">
        <v>21</v>
      </c>
      <c r="E27" s="42" t="s">
        <v>21</v>
      </c>
      <c r="F27" s="43">
        <v>0</v>
      </c>
      <c r="G27" s="44" t="s">
        <v>21</v>
      </c>
      <c r="H27" s="42" t="s">
        <v>21</v>
      </c>
      <c r="I27" s="42" t="s">
        <v>22</v>
      </c>
      <c r="J27" s="42" t="s">
        <v>21</v>
      </c>
      <c r="K27" s="45">
        <v>4.8499999999999996</v>
      </c>
      <c r="L27" s="48" t="s">
        <v>21</v>
      </c>
      <c r="M27" s="47" t="s">
        <v>21</v>
      </c>
      <c r="N27" s="47" t="s">
        <v>21</v>
      </c>
      <c r="O27" s="49">
        <v>0</v>
      </c>
      <c r="P27" s="44" t="s">
        <v>21</v>
      </c>
      <c r="Q27" s="42" t="s">
        <v>21</v>
      </c>
      <c r="R27" s="42" t="s">
        <v>21</v>
      </c>
      <c r="S27" s="42" t="s">
        <v>21</v>
      </c>
      <c r="T27" s="45">
        <v>0</v>
      </c>
      <c r="U27" s="44" t="s">
        <v>21</v>
      </c>
      <c r="V27" s="42" t="s">
        <v>21</v>
      </c>
      <c r="W27" s="42" t="s">
        <v>21</v>
      </c>
      <c r="X27" s="42" t="s">
        <v>21</v>
      </c>
      <c r="Y27" s="45">
        <v>0</v>
      </c>
      <c r="Z27" s="44" t="s">
        <v>21</v>
      </c>
      <c r="AA27" s="42" t="s">
        <v>21</v>
      </c>
      <c r="AB27" s="42" t="s">
        <v>22</v>
      </c>
      <c r="AC27" s="42" t="s">
        <v>21</v>
      </c>
      <c r="AD27" s="43">
        <v>4.2699999999999996</v>
      </c>
      <c r="AE27" s="44" t="s">
        <v>21</v>
      </c>
      <c r="AF27" s="42" t="s">
        <v>21</v>
      </c>
      <c r="AG27" s="42" t="s">
        <v>21</v>
      </c>
      <c r="AH27" s="42" t="s">
        <v>21</v>
      </c>
      <c r="AI27" s="45">
        <v>0</v>
      </c>
      <c r="AJ27" s="53">
        <f t="shared" si="0"/>
        <v>9.1199999999999992</v>
      </c>
    </row>
    <row r="28" spans="1:36" x14ac:dyDescent="0.45"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</row>
    <row r="29" spans="1:36" x14ac:dyDescent="0.45"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</row>
    <row r="30" spans="1:36" x14ac:dyDescent="0.45"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65"/>
      <c r="N30" s="103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</row>
    <row r="31" spans="1:36" x14ac:dyDescent="0.45"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6"/>
      <c r="N31" s="2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</row>
    <row r="32" spans="1:36" x14ac:dyDescent="0.45">
      <c r="A32" s="65"/>
      <c r="B32" s="103"/>
      <c r="C32" s="103"/>
      <c r="D32" s="103"/>
      <c r="E32" s="103"/>
      <c r="F32" s="103"/>
      <c r="G32" s="103"/>
      <c r="H32" s="103"/>
      <c r="I32" s="103"/>
      <c r="J32" s="34"/>
      <c r="K32" s="34"/>
      <c r="L32" s="34"/>
      <c r="M32" s="36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</row>
    <row r="33" spans="1:36" x14ac:dyDescent="0.45">
      <c r="A33" s="65"/>
      <c r="B33" s="65"/>
      <c r="C33" s="65"/>
      <c r="D33" s="65"/>
      <c r="E33" s="103"/>
      <c r="F33" s="103"/>
      <c r="G33" s="103"/>
      <c r="H33" s="103"/>
      <c r="I33" s="103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</row>
    <row r="34" spans="1:36" x14ac:dyDescent="0.45">
      <c r="A34" s="99"/>
      <c r="B34" s="2"/>
      <c r="C34" s="2"/>
      <c r="D34" s="2"/>
      <c r="E34" s="2"/>
      <c r="F34" s="2"/>
      <c r="G34" s="2"/>
      <c r="H34" s="2"/>
      <c r="I34" s="2"/>
      <c r="M34" s="36"/>
    </row>
    <row r="35" spans="1:36" x14ac:dyDescent="0.45">
      <c r="A35" s="100"/>
      <c r="B35" s="2"/>
      <c r="C35" s="2"/>
      <c r="D35" s="2"/>
      <c r="E35" s="2"/>
      <c r="F35" s="2"/>
      <c r="G35" s="2"/>
      <c r="H35" s="2"/>
      <c r="I35" s="2"/>
      <c r="M35" s="36"/>
      <c r="N35" s="37"/>
    </row>
    <row r="36" spans="1:36" x14ac:dyDescent="0.45">
      <c r="A36" s="100"/>
      <c r="B36" s="2"/>
      <c r="C36" s="2"/>
      <c r="D36" s="2"/>
      <c r="E36" s="2"/>
      <c r="F36" s="2"/>
      <c r="G36" s="2"/>
      <c r="H36" s="2"/>
      <c r="I36" s="2"/>
      <c r="M36" s="36"/>
    </row>
    <row r="37" spans="1:36" x14ac:dyDescent="0.45">
      <c r="A37" s="100"/>
      <c r="B37" s="2"/>
      <c r="C37" s="2"/>
      <c r="D37" s="2"/>
      <c r="E37" s="2"/>
      <c r="F37" s="2"/>
      <c r="G37" s="2"/>
      <c r="H37" s="2"/>
      <c r="I37" s="2"/>
    </row>
    <row r="38" spans="1:36" x14ac:dyDescent="0.45">
      <c r="A38" s="99"/>
      <c r="B38" s="2"/>
      <c r="C38" s="2"/>
      <c r="D38" s="2"/>
      <c r="E38" s="2"/>
      <c r="F38" s="2"/>
      <c r="G38" s="2"/>
      <c r="H38" s="2"/>
      <c r="I38" s="2"/>
    </row>
    <row r="39" spans="1:36" x14ac:dyDescent="0.45">
      <c r="A39" s="100"/>
      <c r="B39" s="2"/>
      <c r="C39" s="2"/>
      <c r="D39" s="2"/>
      <c r="E39" s="2"/>
      <c r="F39" s="2"/>
      <c r="G39" s="2"/>
      <c r="H39" s="2"/>
      <c r="I39" s="2"/>
    </row>
    <row r="40" spans="1:36" x14ac:dyDescent="0.45">
      <c r="A40" s="99"/>
      <c r="B40" s="2"/>
      <c r="C40" s="2"/>
      <c r="D40" s="2"/>
      <c r="E40" s="2"/>
      <c r="F40" s="2"/>
      <c r="G40" s="2"/>
      <c r="H40" s="2"/>
      <c r="I40" s="2"/>
    </row>
    <row r="41" spans="1:36" x14ac:dyDescent="0.45">
      <c r="A41" s="100"/>
      <c r="B41" s="2"/>
      <c r="C41" s="2"/>
      <c r="D41" s="2"/>
      <c r="E41" s="2"/>
      <c r="F41" s="2"/>
      <c r="G41" s="2"/>
      <c r="H41" s="2"/>
      <c r="I41" s="2"/>
    </row>
    <row r="42" spans="1:36" x14ac:dyDescent="0.45">
      <c r="A42" s="100"/>
      <c r="B42" s="2"/>
      <c r="C42" s="2"/>
      <c r="D42" s="2"/>
      <c r="E42" s="2"/>
      <c r="F42" s="2"/>
      <c r="G42" s="2"/>
      <c r="H42" s="2"/>
      <c r="I42" s="2"/>
    </row>
    <row r="43" spans="1:36" x14ac:dyDescent="0.45">
      <c r="A43" s="65"/>
      <c r="B43" s="2"/>
      <c r="C43" s="2"/>
      <c r="D43" s="2"/>
      <c r="E43" s="2"/>
      <c r="F43" s="2"/>
      <c r="G43" s="2"/>
      <c r="H43" s="2"/>
      <c r="I43" s="2"/>
    </row>
    <row r="44" spans="1:36" x14ac:dyDescent="0.45">
      <c r="A44" s="65"/>
      <c r="B44" s="2"/>
      <c r="C44" s="2"/>
      <c r="D44" s="2"/>
      <c r="E44" s="2"/>
      <c r="F44" s="2"/>
      <c r="G44" s="2"/>
      <c r="H44" s="2"/>
      <c r="I44" s="2"/>
    </row>
    <row r="45" spans="1:36" x14ac:dyDescent="0.45">
      <c r="A45" s="65"/>
      <c r="B45" s="2"/>
      <c r="C45" s="2"/>
      <c r="D45" s="2"/>
      <c r="E45" s="2"/>
      <c r="F45" s="2"/>
      <c r="G45" s="2"/>
      <c r="H45" s="2"/>
      <c r="I45" s="2"/>
    </row>
    <row r="46" spans="1:36" x14ac:dyDescent="0.45">
      <c r="A46" s="65"/>
      <c r="B46" s="2"/>
      <c r="C46" s="2"/>
      <c r="D46" s="2"/>
      <c r="E46" s="2"/>
      <c r="F46" s="2"/>
      <c r="G46" s="2"/>
      <c r="H46" s="2"/>
      <c r="I46" s="2"/>
    </row>
    <row r="47" spans="1:36" x14ac:dyDescent="0.45">
      <c r="A47" s="65"/>
      <c r="B47" s="2"/>
      <c r="C47" s="2"/>
      <c r="D47" s="2"/>
      <c r="E47" s="2"/>
      <c r="F47" s="2"/>
      <c r="G47" s="2"/>
      <c r="H47" s="2"/>
      <c r="I47" s="2"/>
    </row>
    <row r="48" spans="1:36" x14ac:dyDescent="0.45">
      <c r="A48" s="101"/>
      <c r="B48" s="101"/>
      <c r="C48" s="101"/>
      <c r="D48" s="101"/>
      <c r="E48" s="2"/>
      <c r="F48" s="101"/>
      <c r="G48" s="102"/>
      <c r="H48" s="102"/>
      <c r="I48" s="102"/>
      <c r="M48" s="1"/>
    </row>
    <row r="49" spans="1:12" x14ac:dyDescent="0.45">
      <c r="B49" s="1"/>
      <c r="C49" s="1"/>
      <c r="D49" s="1"/>
      <c r="F49" s="1"/>
      <c r="G49" s="1"/>
      <c r="H49" s="1"/>
      <c r="I49" s="1"/>
      <c r="L49" s="1"/>
    </row>
    <row r="50" spans="1:12" x14ac:dyDescent="0.45">
      <c r="A50" s="34"/>
      <c r="L50" s="1"/>
    </row>
    <row r="51" spans="1:12" x14ac:dyDescent="0.45">
      <c r="A51" s="34"/>
      <c r="L51" s="1"/>
    </row>
    <row r="52" spans="1:12" x14ac:dyDescent="0.45">
      <c r="A52" s="34"/>
      <c r="L52" s="1"/>
    </row>
  </sheetData>
  <mergeCells count="9">
    <mergeCell ref="A48:D48"/>
    <mergeCell ref="F48:I48"/>
    <mergeCell ref="AE1:AI1"/>
    <mergeCell ref="B1:F1"/>
    <mergeCell ref="G1:K1"/>
    <mergeCell ref="L1:O1"/>
    <mergeCell ref="P1:T1"/>
    <mergeCell ref="U1:Y1"/>
    <mergeCell ref="Z1:AD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936DD-4FD6-4D44-B068-0EEA1F2473F0}">
  <dimension ref="A2:AJ13"/>
  <sheetViews>
    <sheetView tabSelected="1" zoomScale="40" zoomScaleNormal="40" workbookViewId="0">
      <selection activeCell="B22" sqref="B22"/>
    </sheetView>
  </sheetViews>
  <sheetFormatPr defaultRowHeight="14.25" x14ac:dyDescent="0.45"/>
  <cols>
    <col min="1" max="1" width="19.46484375" customWidth="1"/>
  </cols>
  <sheetData>
    <row r="2" spans="1:36" s="1" customFormat="1" x14ac:dyDescent="0.45">
      <c r="B2" s="84" t="s">
        <v>9</v>
      </c>
      <c r="C2" s="84"/>
      <c r="D2" s="84"/>
      <c r="E2" s="84"/>
      <c r="F2" s="84"/>
      <c r="G2" s="84" t="s">
        <v>15</v>
      </c>
      <c r="H2" s="84"/>
      <c r="I2" s="84"/>
      <c r="J2" s="84"/>
      <c r="K2" s="84"/>
      <c r="L2" s="84" t="s">
        <v>16</v>
      </c>
      <c r="M2" s="84"/>
      <c r="N2" s="84"/>
      <c r="O2" s="84"/>
      <c r="P2" s="84"/>
      <c r="Q2" s="84" t="s">
        <v>17</v>
      </c>
      <c r="R2" s="84"/>
      <c r="S2" s="84"/>
      <c r="T2" s="84"/>
      <c r="U2" s="84"/>
      <c r="V2" s="84" t="s">
        <v>18</v>
      </c>
      <c r="W2" s="84"/>
      <c r="X2" s="84"/>
      <c r="Y2" s="84"/>
      <c r="Z2" s="84"/>
      <c r="AA2" s="84" t="s">
        <v>19</v>
      </c>
      <c r="AB2" s="84"/>
      <c r="AC2" s="84"/>
      <c r="AD2" s="84"/>
      <c r="AE2" s="84"/>
      <c r="AF2" s="84" t="s">
        <v>20</v>
      </c>
      <c r="AG2" s="84"/>
      <c r="AH2" s="84"/>
      <c r="AI2" s="84"/>
      <c r="AJ2" s="84"/>
    </row>
    <row r="3" spans="1:36" x14ac:dyDescent="0.45">
      <c r="B3" s="106" t="s">
        <v>10</v>
      </c>
      <c r="C3" s="107" t="s">
        <v>11</v>
      </c>
      <c r="D3" s="107" t="s">
        <v>12</v>
      </c>
      <c r="E3" s="107" t="s">
        <v>13</v>
      </c>
      <c r="F3" s="108" t="s">
        <v>14</v>
      </c>
      <c r="G3" s="106" t="s">
        <v>10</v>
      </c>
      <c r="H3" s="107" t="s">
        <v>11</v>
      </c>
      <c r="I3" s="107" t="s">
        <v>12</v>
      </c>
      <c r="J3" s="107" t="s">
        <v>13</v>
      </c>
      <c r="K3" s="108" t="s">
        <v>14</v>
      </c>
      <c r="L3" s="106" t="s">
        <v>10</v>
      </c>
      <c r="M3" s="107" t="s">
        <v>11</v>
      </c>
      <c r="N3" s="107" t="s">
        <v>12</v>
      </c>
      <c r="O3" s="107" t="s">
        <v>13</v>
      </c>
      <c r="P3" s="108" t="s">
        <v>14</v>
      </c>
      <c r="Q3" s="106" t="s">
        <v>10</v>
      </c>
      <c r="R3" s="107" t="s">
        <v>11</v>
      </c>
      <c r="S3" s="107" t="s">
        <v>12</v>
      </c>
      <c r="T3" s="107" t="s">
        <v>13</v>
      </c>
      <c r="U3" s="108" t="s">
        <v>14</v>
      </c>
      <c r="V3" s="106" t="s">
        <v>10</v>
      </c>
      <c r="W3" s="107" t="s">
        <v>11</v>
      </c>
      <c r="X3" s="107" t="s">
        <v>12</v>
      </c>
      <c r="Y3" s="107" t="s">
        <v>13</v>
      </c>
      <c r="Z3" s="108" t="s">
        <v>14</v>
      </c>
      <c r="AA3" s="106" t="s">
        <v>10</v>
      </c>
      <c r="AB3" s="107" t="s">
        <v>11</v>
      </c>
      <c r="AC3" s="107" t="s">
        <v>12</v>
      </c>
      <c r="AD3" s="107" t="s">
        <v>13</v>
      </c>
      <c r="AE3" s="108" t="s">
        <v>14</v>
      </c>
      <c r="AF3" s="106" t="s">
        <v>10</v>
      </c>
      <c r="AG3" s="107" t="s">
        <v>11</v>
      </c>
      <c r="AH3" s="107" t="s">
        <v>12</v>
      </c>
      <c r="AI3" s="107" t="s">
        <v>13</v>
      </c>
      <c r="AJ3" s="108" t="s">
        <v>14</v>
      </c>
    </row>
    <row r="4" spans="1:36" x14ac:dyDescent="0.45">
      <c r="A4" s="104" t="s">
        <v>35</v>
      </c>
      <c r="B4" s="109" t="s">
        <v>22</v>
      </c>
      <c r="C4" s="2" t="s">
        <v>21</v>
      </c>
      <c r="D4" s="2" t="s">
        <v>21</v>
      </c>
      <c r="E4" s="2" t="s">
        <v>21</v>
      </c>
      <c r="F4" s="110">
        <v>13.86</v>
      </c>
      <c r="G4" s="109" t="s">
        <v>21</v>
      </c>
      <c r="H4" s="2" t="s">
        <v>21</v>
      </c>
      <c r="I4" s="2" t="s">
        <v>21</v>
      </c>
      <c r="J4" s="2" t="s">
        <v>21</v>
      </c>
      <c r="K4" s="110">
        <v>0</v>
      </c>
      <c r="L4" s="109" t="s">
        <v>21</v>
      </c>
      <c r="M4" s="2" t="s">
        <v>21</v>
      </c>
      <c r="N4" s="2" t="s">
        <v>21</v>
      </c>
      <c r="O4" s="2" t="s">
        <v>21</v>
      </c>
      <c r="P4" s="110">
        <v>0</v>
      </c>
      <c r="Q4" s="109" t="s">
        <v>22</v>
      </c>
      <c r="R4" s="2" t="s">
        <v>21</v>
      </c>
      <c r="S4" s="2" t="s">
        <v>22</v>
      </c>
      <c r="T4" s="2" t="s">
        <v>21</v>
      </c>
      <c r="U4" s="110">
        <v>12.09</v>
      </c>
      <c r="V4" s="109" t="s">
        <v>21</v>
      </c>
      <c r="W4" s="2" t="s">
        <v>21</v>
      </c>
      <c r="X4" s="2" t="s">
        <v>21</v>
      </c>
      <c r="Y4" s="2" t="s">
        <v>21</v>
      </c>
      <c r="Z4" s="110">
        <v>0</v>
      </c>
      <c r="AA4" s="109" t="s">
        <v>24</v>
      </c>
      <c r="AB4" s="2" t="s">
        <v>24</v>
      </c>
      <c r="AC4" s="2" t="s">
        <v>24</v>
      </c>
      <c r="AD4" s="2" t="s">
        <v>24</v>
      </c>
      <c r="AE4" s="110">
        <v>13.39</v>
      </c>
      <c r="AF4" s="109" t="s">
        <v>21</v>
      </c>
      <c r="AG4" s="2" t="s">
        <v>21</v>
      </c>
      <c r="AH4" s="2" t="s">
        <v>21</v>
      </c>
      <c r="AI4" s="2" t="s">
        <v>21</v>
      </c>
      <c r="AJ4" s="110">
        <v>0</v>
      </c>
    </row>
    <row r="5" spans="1:36" x14ac:dyDescent="0.45">
      <c r="A5" s="3" t="s">
        <v>35</v>
      </c>
      <c r="B5" s="109" t="s">
        <v>22</v>
      </c>
      <c r="C5" s="2" t="s">
        <v>21</v>
      </c>
      <c r="D5" s="2" t="s">
        <v>21</v>
      </c>
      <c r="E5" s="2" t="s">
        <v>21</v>
      </c>
      <c r="F5" s="110">
        <v>9.8000000000000007</v>
      </c>
      <c r="G5" s="109" t="s">
        <v>21</v>
      </c>
      <c r="H5" s="2" t="s">
        <v>21</v>
      </c>
      <c r="I5" s="2" t="s">
        <v>21</v>
      </c>
      <c r="J5" s="2" t="s">
        <v>21</v>
      </c>
      <c r="K5" s="110">
        <v>0</v>
      </c>
      <c r="L5" s="109" t="s">
        <v>21</v>
      </c>
      <c r="M5" s="2" t="s">
        <v>21</v>
      </c>
      <c r="N5" s="2" t="s">
        <v>21</v>
      </c>
      <c r="O5" s="2" t="s">
        <v>21</v>
      </c>
      <c r="P5" s="110">
        <v>0</v>
      </c>
      <c r="Q5" s="109" t="s">
        <v>22</v>
      </c>
      <c r="R5" s="2" t="s">
        <v>21</v>
      </c>
      <c r="S5" s="2" t="s">
        <v>22</v>
      </c>
      <c r="T5" s="2" t="s">
        <v>21</v>
      </c>
      <c r="U5" s="110">
        <v>9.59</v>
      </c>
      <c r="V5" s="109" t="s">
        <v>21</v>
      </c>
      <c r="W5" s="2" t="s">
        <v>21</v>
      </c>
      <c r="X5" s="2" t="s">
        <v>21</v>
      </c>
      <c r="Y5" s="2" t="s">
        <v>21</v>
      </c>
      <c r="Z5" s="110">
        <v>0</v>
      </c>
      <c r="AA5" s="109" t="s">
        <v>23</v>
      </c>
      <c r="AB5" s="2" t="s">
        <v>23</v>
      </c>
      <c r="AC5" s="2" t="s">
        <v>24</v>
      </c>
      <c r="AD5" s="2" t="s">
        <v>24</v>
      </c>
      <c r="AE5" s="110">
        <v>9.15</v>
      </c>
      <c r="AF5" s="109" t="s">
        <v>21</v>
      </c>
      <c r="AG5" s="2" t="s">
        <v>21</v>
      </c>
      <c r="AH5" s="2" t="s">
        <v>21</v>
      </c>
      <c r="AI5" s="2" t="s">
        <v>21</v>
      </c>
      <c r="AJ5" s="110">
        <v>0</v>
      </c>
    </row>
    <row r="6" spans="1:36" x14ac:dyDescent="0.45">
      <c r="A6" s="3" t="s">
        <v>35</v>
      </c>
      <c r="B6" s="109" t="s">
        <v>22</v>
      </c>
      <c r="C6" s="2" t="s">
        <v>21</v>
      </c>
      <c r="D6" s="2" t="s">
        <v>21</v>
      </c>
      <c r="E6" s="2" t="s">
        <v>21</v>
      </c>
      <c r="F6" s="110">
        <v>12.99</v>
      </c>
      <c r="G6" s="109" t="s">
        <v>21</v>
      </c>
      <c r="H6" s="2" t="s">
        <v>21</v>
      </c>
      <c r="I6" s="2" t="s">
        <v>21</v>
      </c>
      <c r="J6" s="2" t="s">
        <v>21</v>
      </c>
      <c r="K6" s="110">
        <v>0</v>
      </c>
      <c r="L6" s="109" t="s">
        <v>21</v>
      </c>
      <c r="M6" s="2" t="s">
        <v>21</v>
      </c>
      <c r="N6" s="2" t="s">
        <v>21</v>
      </c>
      <c r="O6" s="2" t="s">
        <v>21</v>
      </c>
      <c r="P6" s="110">
        <v>0</v>
      </c>
      <c r="Q6" s="109" t="s">
        <v>22</v>
      </c>
      <c r="R6" s="2" t="s">
        <v>21</v>
      </c>
      <c r="S6" s="2" t="s">
        <v>22</v>
      </c>
      <c r="T6" s="2" t="s">
        <v>21</v>
      </c>
      <c r="U6" s="110">
        <v>12.24</v>
      </c>
      <c r="V6" s="109" t="s">
        <v>21</v>
      </c>
      <c r="W6" s="2" t="s">
        <v>21</v>
      </c>
      <c r="X6" s="2" t="s">
        <v>21</v>
      </c>
      <c r="Y6" s="2" t="s">
        <v>21</v>
      </c>
      <c r="Z6" s="110">
        <v>0</v>
      </c>
      <c r="AA6" s="109" t="s">
        <v>23</v>
      </c>
      <c r="AB6" s="2" t="s">
        <v>23</v>
      </c>
      <c r="AC6" s="2" t="s">
        <v>24</v>
      </c>
      <c r="AD6" s="2" t="s">
        <v>24</v>
      </c>
      <c r="AE6" s="110">
        <v>12.35</v>
      </c>
      <c r="AF6" s="109" t="s">
        <v>21</v>
      </c>
      <c r="AG6" s="2" t="s">
        <v>21</v>
      </c>
      <c r="AH6" s="2" t="s">
        <v>21</v>
      </c>
      <c r="AI6" s="2" t="s">
        <v>21</v>
      </c>
      <c r="AJ6" s="110">
        <v>0</v>
      </c>
    </row>
    <row r="7" spans="1:36" x14ac:dyDescent="0.45">
      <c r="A7" s="3" t="s">
        <v>36</v>
      </c>
      <c r="B7" s="109" t="s">
        <v>22</v>
      </c>
      <c r="C7" s="2" t="s">
        <v>21</v>
      </c>
      <c r="D7" s="2" t="s">
        <v>21</v>
      </c>
      <c r="E7" s="2" t="s">
        <v>21</v>
      </c>
      <c r="F7" s="110">
        <v>21.14</v>
      </c>
      <c r="G7" s="109" t="s">
        <v>21</v>
      </c>
      <c r="H7" s="2" t="s">
        <v>21</v>
      </c>
      <c r="I7" s="2" t="s">
        <v>21</v>
      </c>
      <c r="J7" s="2" t="s">
        <v>21</v>
      </c>
      <c r="K7" s="110">
        <v>0</v>
      </c>
      <c r="L7" s="109" t="s">
        <v>21</v>
      </c>
      <c r="M7" s="2" t="s">
        <v>21</v>
      </c>
      <c r="N7" s="2" t="s">
        <v>21</v>
      </c>
      <c r="O7" s="2" t="s">
        <v>21</v>
      </c>
      <c r="P7" s="110">
        <v>0</v>
      </c>
      <c r="Q7" s="109" t="s">
        <v>22</v>
      </c>
      <c r="R7" s="2" t="s">
        <v>21</v>
      </c>
      <c r="S7" s="2" t="s">
        <v>21</v>
      </c>
      <c r="T7" s="2" t="s">
        <v>21</v>
      </c>
      <c r="U7" s="110">
        <v>19.47</v>
      </c>
      <c r="V7" s="109" t="s">
        <v>21</v>
      </c>
      <c r="W7" s="2" t="s">
        <v>21</v>
      </c>
      <c r="X7" s="2" t="s">
        <v>21</v>
      </c>
      <c r="Y7" s="2" t="s">
        <v>21</v>
      </c>
      <c r="Z7" s="110">
        <v>0</v>
      </c>
      <c r="AA7" s="109" t="s">
        <v>23</v>
      </c>
      <c r="AB7" s="2" t="s">
        <v>23</v>
      </c>
      <c r="AC7" s="2" t="s">
        <v>24</v>
      </c>
      <c r="AD7" s="2" t="s">
        <v>24</v>
      </c>
      <c r="AE7" s="110">
        <v>20.92</v>
      </c>
      <c r="AF7" s="109" t="s">
        <v>21</v>
      </c>
      <c r="AG7" s="2" t="s">
        <v>21</v>
      </c>
      <c r="AH7" s="2" t="s">
        <v>21</v>
      </c>
      <c r="AI7" s="2" t="s">
        <v>21</v>
      </c>
      <c r="AJ7" s="110">
        <v>0</v>
      </c>
    </row>
    <row r="8" spans="1:36" x14ac:dyDescent="0.45">
      <c r="A8" s="3" t="s">
        <v>36</v>
      </c>
      <c r="B8" s="109" t="s">
        <v>22</v>
      </c>
      <c r="C8" s="2" t="s">
        <v>21</v>
      </c>
      <c r="D8" s="2" t="s">
        <v>21</v>
      </c>
      <c r="E8" s="2" t="s">
        <v>21</v>
      </c>
      <c r="F8" s="110">
        <v>19.34</v>
      </c>
      <c r="G8" s="109" t="s">
        <v>21</v>
      </c>
      <c r="H8" s="2" t="s">
        <v>21</v>
      </c>
      <c r="I8" s="2" t="s">
        <v>21</v>
      </c>
      <c r="J8" s="2" t="s">
        <v>21</v>
      </c>
      <c r="K8" s="110">
        <v>0</v>
      </c>
      <c r="L8" s="109" t="s">
        <v>21</v>
      </c>
      <c r="M8" s="2" t="s">
        <v>21</v>
      </c>
      <c r="N8" s="2" t="s">
        <v>21</v>
      </c>
      <c r="O8" s="2" t="s">
        <v>21</v>
      </c>
      <c r="P8" s="110">
        <v>0</v>
      </c>
      <c r="Q8" s="109" t="s">
        <v>22</v>
      </c>
      <c r="R8" s="2" t="s">
        <v>21</v>
      </c>
      <c r="S8" s="2" t="s">
        <v>21</v>
      </c>
      <c r="T8" s="2" t="s">
        <v>21</v>
      </c>
      <c r="U8" s="110">
        <v>17.71</v>
      </c>
      <c r="V8" s="109" t="s">
        <v>21</v>
      </c>
      <c r="W8" s="2" t="s">
        <v>21</v>
      </c>
      <c r="X8" s="2" t="s">
        <v>21</v>
      </c>
      <c r="Y8" s="2" t="s">
        <v>21</v>
      </c>
      <c r="Z8" s="110">
        <v>0</v>
      </c>
      <c r="AA8" s="109" t="s">
        <v>23</v>
      </c>
      <c r="AB8" s="2" t="s">
        <v>23</v>
      </c>
      <c r="AC8" s="2" t="s">
        <v>24</v>
      </c>
      <c r="AD8" s="2" t="s">
        <v>24</v>
      </c>
      <c r="AE8" s="110">
        <v>18.97</v>
      </c>
      <c r="AF8" s="109" t="s">
        <v>21</v>
      </c>
      <c r="AG8" s="2" t="s">
        <v>21</v>
      </c>
      <c r="AH8" s="2" t="s">
        <v>21</v>
      </c>
      <c r="AI8" s="2" t="s">
        <v>21</v>
      </c>
      <c r="AJ8" s="110">
        <v>0</v>
      </c>
    </row>
    <row r="9" spans="1:36" x14ac:dyDescent="0.45">
      <c r="A9" s="114" t="s">
        <v>36</v>
      </c>
      <c r="B9" s="111" t="s">
        <v>22</v>
      </c>
      <c r="C9" s="112" t="s">
        <v>21</v>
      </c>
      <c r="D9" s="112" t="s">
        <v>21</v>
      </c>
      <c r="E9" s="112" t="s">
        <v>21</v>
      </c>
      <c r="F9" s="113">
        <v>15.67</v>
      </c>
      <c r="G9" s="111" t="s">
        <v>21</v>
      </c>
      <c r="H9" s="112" t="s">
        <v>21</v>
      </c>
      <c r="I9" s="112" t="s">
        <v>21</v>
      </c>
      <c r="J9" s="112" t="s">
        <v>21</v>
      </c>
      <c r="K9" s="113">
        <v>0</v>
      </c>
      <c r="L9" s="111" t="s">
        <v>21</v>
      </c>
      <c r="M9" s="112" t="s">
        <v>21</v>
      </c>
      <c r="N9" s="112" t="s">
        <v>21</v>
      </c>
      <c r="O9" s="112" t="s">
        <v>21</v>
      </c>
      <c r="P9" s="113">
        <v>0</v>
      </c>
      <c r="Q9" s="111" t="s">
        <v>22</v>
      </c>
      <c r="R9" s="112" t="s">
        <v>21</v>
      </c>
      <c r="S9" s="112" t="s">
        <v>21</v>
      </c>
      <c r="T9" s="112" t="s">
        <v>21</v>
      </c>
      <c r="U9" s="113">
        <v>14.88</v>
      </c>
      <c r="V9" s="111" t="s">
        <v>21</v>
      </c>
      <c r="W9" s="112" t="s">
        <v>21</v>
      </c>
      <c r="X9" s="112" t="s">
        <v>21</v>
      </c>
      <c r="Y9" s="112" t="s">
        <v>21</v>
      </c>
      <c r="Z9" s="113">
        <v>0</v>
      </c>
      <c r="AA9" s="111" t="s">
        <v>23</v>
      </c>
      <c r="AB9" s="112" t="s">
        <v>23</v>
      </c>
      <c r="AC9" s="112" t="s">
        <v>24</v>
      </c>
      <c r="AD9" s="112" t="s">
        <v>24</v>
      </c>
      <c r="AE9" s="113">
        <v>15.49</v>
      </c>
      <c r="AF9" s="111" t="s">
        <v>21</v>
      </c>
      <c r="AG9" s="112" t="s">
        <v>21</v>
      </c>
      <c r="AH9" s="112" t="s">
        <v>21</v>
      </c>
      <c r="AI9" s="112" t="s">
        <v>21</v>
      </c>
      <c r="AJ9" s="113">
        <v>0</v>
      </c>
    </row>
    <row r="11" spans="1:36" x14ac:dyDescent="0.45">
      <c r="B11" s="105" t="s">
        <v>38</v>
      </c>
      <c r="C11" s="105" t="s">
        <v>39</v>
      </c>
    </row>
    <row r="12" spans="1:36" x14ac:dyDescent="0.45">
      <c r="A12" s="33" t="s">
        <v>37</v>
      </c>
      <c r="B12" s="32">
        <f>(AVERAGE(AE4:AE6)-4.44)</f>
        <v>7.19</v>
      </c>
      <c r="C12" s="32">
        <f>(AVERAGE(AE7:AE9)-4.44)</f>
        <v>14.02</v>
      </c>
    </row>
    <row r="13" spans="1:36" x14ac:dyDescent="0.45">
      <c r="A13" s="115" t="s">
        <v>26</v>
      </c>
      <c r="B13" s="32">
        <f>STDEV(AE4:AE6)</f>
        <v>2.2097963707092987</v>
      </c>
      <c r="C13" s="32">
        <f>STDEV(AE7:AE9)</f>
        <v>2.7506908223208137</v>
      </c>
    </row>
  </sheetData>
  <mergeCells count="7">
    <mergeCell ref="AF2:AJ2"/>
    <mergeCell ref="B2:F2"/>
    <mergeCell ref="G2:K2"/>
    <mergeCell ref="L2:P2"/>
    <mergeCell ref="Q2:U2"/>
    <mergeCell ref="V2:Z2"/>
    <mergeCell ref="AA2:A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Intermediate samples_corrected</vt:lpstr>
      <vt:lpstr>PS-PVC Correction calculation</vt:lpstr>
      <vt:lpstr>Intermediate samples</vt:lpstr>
      <vt:lpstr>PS Spiked samples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Sophie ten Hietbrink</dc:creator>
  <cp:lastModifiedBy>Sophie ten Hietbrink</cp:lastModifiedBy>
  <dcterms:created xsi:type="dcterms:W3CDTF">2021-04-02T12:18:06Z</dcterms:created>
  <dcterms:modified xsi:type="dcterms:W3CDTF">2025-04-02T13:49:57Z</dcterms:modified>
</cp:coreProperties>
</file>